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4"/>
  </bookViews>
  <sheets>
    <sheet name="Приложение 1 к паспорту" sheetId="1" r:id="rId1"/>
    <sheet name="Приложение 2 к паспорту" sheetId="2" r:id="rId2"/>
    <sheet name="Приложение 3" sheetId="3" r:id="rId3"/>
    <sheet name="приложение 5" sheetId="4" state="hidden" r:id="rId4"/>
    <sheet name="приложение 6" sheetId="7" r:id="rId5"/>
    <sheet name="расшифровка 6" sheetId="8" state="hidden" r:id="rId6"/>
  </sheets>
  <calcPr calcId="145621"/>
</workbook>
</file>

<file path=xl/calcChain.xml><?xml version="1.0" encoding="utf-8"?>
<calcChain xmlns="http://schemas.openxmlformats.org/spreadsheetml/2006/main">
  <c r="K16" i="3" l="1"/>
  <c r="G10" i="4"/>
  <c r="F10" i="4"/>
  <c r="E10" i="4"/>
  <c r="D10" i="4"/>
  <c r="G181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14" i="8"/>
  <c r="G45" i="8" l="1"/>
  <c r="J181" i="8"/>
  <c r="I181" i="8"/>
  <c r="H181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14" i="8"/>
  <c r="J45" i="8" l="1"/>
  <c r="I45" i="8"/>
  <c r="H45" i="8"/>
  <c r="B45" i="8" l="1"/>
  <c r="C45" i="8"/>
  <c r="D45" i="8"/>
  <c r="E45" i="8"/>
  <c r="F45" i="8"/>
  <c r="B78" i="8"/>
  <c r="D78" i="8"/>
  <c r="E78" i="8"/>
  <c r="F78" i="8"/>
  <c r="B111" i="8"/>
  <c r="C111" i="8"/>
  <c r="D111" i="8"/>
  <c r="E111" i="8"/>
  <c r="F111" i="8"/>
  <c r="B144" i="8"/>
  <c r="C144" i="8"/>
  <c r="D144" i="8"/>
  <c r="E144" i="8"/>
  <c r="F144" i="8"/>
  <c r="B177" i="8"/>
  <c r="C177" i="8"/>
  <c r="D177" i="8"/>
  <c r="E177" i="8"/>
  <c r="F177" i="8"/>
</calcChain>
</file>

<file path=xl/sharedStrings.xml><?xml version="1.0" encoding="utf-8"?>
<sst xmlns="http://schemas.openxmlformats.org/spreadsheetml/2006/main" count="397" uniqueCount="168">
  <si>
    <t>Вес показателя</t>
  </si>
  <si>
    <t>x</t>
  </si>
  <si>
    <t>2012 год</t>
  </si>
  <si>
    <t>Перечень целевых показателей и показателей результативности программы с расшифровкой плановых значений по годам ее реализации</t>
  </si>
  <si>
    <t>№  п/п</t>
  </si>
  <si>
    <t xml:space="preserve">Цели, задачи, показатели    </t>
  </si>
  <si>
    <t>Единица измерения</t>
  </si>
  <si>
    <t>Источник информации</t>
  </si>
  <si>
    <t xml:space="preserve">Целевой показатель 1    </t>
  </si>
  <si>
    <t>2013 год</t>
  </si>
  <si>
    <t>2014 год</t>
  </si>
  <si>
    <t>2015 год</t>
  </si>
  <si>
    <t>2016 год</t>
  </si>
  <si>
    <t>Плановый период</t>
  </si>
  <si>
    <t>Значения целевых показателей</t>
  </si>
  <si>
    <t>№ п/п</t>
  </si>
  <si>
    <t>Цели,  целевые показатели</t>
  </si>
  <si>
    <t xml:space="preserve">2015 год </t>
  </si>
  <si>
    <t xml:space="preserve">2016 год </t>
  </si>
  <si>
    <t>Статус (муниципальная программа, подпрограмма)</t>
  </si>
  <si>
    <t>Наименование  программы, подпрограммы</t>
  </si>
  <si>
    <t>Наименование ГРБС</t>
  </si>
  <si>
    <t xml:space="preserve">Код бюджетной классификации </t>
  </si>
  <si>
    <t>Расходы</t>
  </si>
  <si>
    <t>ГРБС</t>
  </si>
  <si>
    <t>ЦСР</t>
  </si>
  <si>
    <t>ВР</t>
  </si>
  <si>
    <t>Итого на период</t>
  </si>
  <si>
    <t>Муниципальная программа</t>
  </si>
  <si>
    <t>всего расходные обязательства по программе</t>
  </si>
  <si>
    <t>Х</t>
  </si>
  <si>
    <t>в том числе по ГРБС:</t>
  </si>
  <si>
    <t>Подпрограмма 1</t>
  </si>
  <si>
    <t>всего расходные обязательства по подпрограмме</t>
  </si>
  <si>
    <t>РзПр</t>
  </si>
  <si>
    <t>2014  год</t>
  </si>
  <si>
    <t>(тыс.руб.),  годы</t>
  </si>
  <si>
    <t>Статус</t>
  </si>
  <si>
    <t>Наименование муниципальной программы, подпрограммы муниципальной  программы</t>
  </si>
  <si>
    <t>Ответственный исполнитель, соисполнители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</si>
  <si>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</si>
  <si>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</si>
  <si>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</si>
  <si>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</si>
  <si>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 xml:space="preserve">внебюджетные  источники                 </t>
  </si>
  <si>
    <t>юридические лица</t>
  </si>
  <si>
    <t xml:space="preserve">федеральный бюджет  </t>
  </si>
  <si>
    <t>Оценка расходов (тыс. руб.), годы</t>
  </si>
  <si>
    <t>Обеспечение деятельности (оказание услуг) подведомственных учреждений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</si>
  <si>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групп по различным направлениям дополнительного образования детей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</si>
  <si>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воспитанников образовательного учреждения</t>
    </r>
  </si>
  <si>
    <r>
      <rPr>
        <b/>
        <sz val="10"/>
        <color indexed="8"/>
        <rFont val="Times New Roman"/>
        <family val="1"/>
        <charset val="204"/>
      </rPr>
      <t>Наименование услуги и ее содержание:</t>
    </r>
    <r>
      <rPr>
        <sz val="10"/>
        <color indexed="8"/>
        <rFont val="Times New Roman"/>
        <family val="1"/>
        <charset val="204"/>
      </rPr>
      <t xml:space="preserve"> Предоставление дополнительного образования детям и подросткам</t>
    </r>
  </si>
  <si>
    <t>Отдельные мероприятия программы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</si>
  <si>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внесенных в электронный каталог библиографических записей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</si>
  <si>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посещений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</si>
  <si>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документов, выданных из  фонда  библиотеки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</si>
  <si>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Объем  поступлений  документов на материальных носителях</t>
    </r>
  </si>
  <si>
    <t xml:space="preserve">Подпрограмма 1 «Сохранение культурного наследия» 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</si>
  <si>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пользователей</t>
    </r>
  </si>
  <si>
    <r>
      <rPr>
        <b/>
        <sz val="10"/>
        <color indexed="8"/>
        <rFont val="Times New Roman"/>
        <family val="1"/>
        <charset val="204"/>
      </rPr>
      <t>Наименование услуги и ее содержание:</t>
    </r>
    <r>
      <rPr>
        <sz val="10"/>
        <color indexed="8"/>
        <rFont val="Times New Roman"/>
        <family val="1"/>
        <charset val="204"/>
      </rPr>
      <t xml:space="preserve"> Организация библиотечного обслуживания населения, комплектование и обеспечение сохранности их библиотечных фондов </t>
    </r>
  </si>
  <si>
    <t>Расходы районного бюджета на оказание (выполнение) муниципальной услуги (работы), тыс. руб.</t>
  </si>
  <si>
    <t>Значение показателя объема услуги (работы)</t>
  </si>
  <si>
    <t>Наименование услуги, показателя объема услуги (работы)</t>
  </si>
  <si>
    <t>ИТОГО по услуге:</t>
  </si>
  <si>
    <t>филиал №30 "Гудковская сельская библиотека" МБУК "МБС Шарыповского района"</t>
  </si>
  <si>
    <t>филиал № 28  "Сорокинская сельская библиотека" МБУК "МБС"</t>
  </si>
  <si>
    <t>Центральная районная библиотека МБУК "МБС"</t>
  </si>
  <si>
    <t>филиал №8 "Ивановская сельская библиотека " МБУК "МБС"</t>
  </si>
  <si>
    <t>филиал 22 "Новоалтатская сельская библиотека" МБУК "МБС"</t>
  </si>
  <si>
    <t>филиал №18 "Березовская сельская библиотека" МБУК "МБС"</t>
  </si>
  <si>
    <t>филиал №12 "Никольская сельская библиотека " МБУК "МБС"</t>
  </si>
  <si>
    <t>филиал №6 "Дубининская сельская библиотека" МБУК "МБС"</t>
  </si>
  <si>
    <t>филиал №11 "Малоозерская сельская библиотека " МБУК "МБС"</t>
  </si>
  <si>
    <t>филиал № 2 "Большеозерская сельская библиотека" МБУК "МБС"</t>
  </si>
  <si>
    <t>филиал № 13 "Оракская сельская библиотека" МБУК "МБС"</t>
  </si>
  <si>
    <t>филиал № 16 "Шушенская сельская библиотека" МБУК "МБС"</t>
  </si>
  <si>
    <t>филиал № 23 "Глинская сельская библиотека" МБУК "МБС"</t>
  </si>
  <si>
    <t>филиал № 24 "Скрипачниковская сельская библиотека" МБУК "МБС"</t>
  </si>
  <si>
    <t>филиал №4 "Белоозерская сельская библиотека" МБУК "МБС"</t>
  </si>
  <si>
    <t>филиал № 7 "Новокурская сельская библиотека" МБУК "МБС"</t>
  </si>
  <si>
    <t>филиал № 5 "Ингольская сельская библиотека" МБУК "МБС"</t>
  </si>
  <si>
    <t>филиал № 1 "Берешенская  сельская библиотека" МБУК "МБС"</t>
  </si>
  <si>
    <t>филиал № 3 "Гляденская сельская библиотека" МБУК "МБС"</t>
  </si>
  <si>
    <t>филиал № 10 "Линевская сельская библиотека" МБУК "МБС"</t>
  </si>
  <si>
    <t>филиал № 15  "Темринская сельская библиотека" МБУК "МБС"</t>
  </si>
  <si>
    <t>филиал №9  "Холмогорская сельская библиотека" МБУК "МБС"</t>
  </si>
  <si>
    <t>филиал № 19 " Александровская сельская библиотека" МБУК "МБС"</t>
  </si>
  <si>
    <t>филиал № 20 "Ершовская сельская библиотека" МБУК "МБС"</t>
  </si>
  <si>
    <t>филиал № 21  "Горбинская сельская библиотека" МБУК "МБС"</t>
  </si>
  <si>
    <t>филиал № 25  "Ажинская сельская библиотека" МБУК "МБС"</t>
  </si>
  <si>
    <t>филиал № 26 "Крутоярская  сельская библиотека" МБУК "МБС"</t>
  </si>
  <si>
    <t>филиал № 27 "Сартачульская  сельская библиотека" МБУК "МБС"</t>
  </si>
  <si>
    <t xml:space="preserve">филиал №14 "Парнинская сельская библиотека" МБУК "МБС" </t>
  </si>
  <si>
    <t>филиал №17  "Родниковская сельская библиотека" МБУК "МБС"</t>
  </si>
  <si>
    <t>филиал №29 "Усть-Парнинская сельская библиотека" МБУК МБС Шарыповского района</t>
  </si>
  <si>
    <t>Прогноз сводных показателей муниципальных заданий  по каждому учреждению</t>
  </si>
  <si>
    <t>чел.</t>
  </si>
  <si>
    <t xml:space="preserve">Целевой показатель 2  </t>
  </si>
  <si>
    <t>ед.</t>
  </si>
  <si>
    <t xml:space="preserve">Приложение № 6  к Паспорту муниципальной программы "Развитие культуры Шарыповского района" на 2014-2016 годы
</t>
  </si>
  <si>
    <t>%</t>
  </si>
  <si>
    <t>Отраслевая статистическая отчетность (форма № 7-НК "Сведения об учреждении культурно-досугового типа"</t>
  </si>
  <si>
    <t xml:space="preserve">Целевой показатель 3  </t>
  </si>
  <si>
    <t xml:space="preserve">Целевой показатель 4    </t>
  </si>
  <si>
    <t xml:space="preserve">Целевой показатель 5    </t>
  </si>
  <si>
    <t xml:space="preserve">Целевой показатель 6    </t>
  </si>
  <si>
    <t xml:space="preserve">Количество организованных и проведенных культурно- досуговых мероприятий </t>
  </si>
  <si>
    <t>Цель 1.Сохранение и развитие народных художественных традиций и создание равных условий для культурного развития населения</t>
  </si>
  <si>
    <t>Число клубных формирований на 1 тыс.человек населения</t>
  </si>
  <si>
    <t xml:space="preserve">Число участников клубных формирований </t>
  </si>
  <si>
    <t>Число участников клубных формирований для детей в возрасте до 14 лет</t>
  </si>
  <si>
    <t xml:space="preserve">Количество посетителей культурно - массовых мероприятий </t>
  </si>
  <si>
    <t>х</t>
  </si>
  <si>
    <t>Доля муниципальных учреждений культурно- досугового типа, находящихся в удолетворительном состоянии, в общем количестве муниципальных учреждений культурно - досугового типа</t>
  </si>
  <si>
    <t>Цель: Сохранение и развитие народных художественных традиций и создание равных условий для культурного развития населения</t>
  </si>
  <si>
    <t>Развитие культуры Парнинского сельсовета на 2014-2016 годы</t>
  </si>
  <si>
    <t xml:space="preserve">Приложение № 5  к Паспорту муниципальной программы "Развитие культуры Парнинского сельсовета" на 2014-2016 годы
</t>
  </si>
  <si>
    <t>Информация о ресурсном обеспечении и прогнозной оценке расходов на реализацию целей муниципальной программы Парнинского сельсовета с учетом источников финансирования, в том числе по уровням бюджетной системы</t>
  </si>
  <si>
    <t>бюджет сельсовета</t>
  </si>
  <si>
    <t>"Народное творчество и культурно - досуговая деятельность"</t>
  </si>
  <si>
    <t>Расходы  бюджета на оказание (выполнение) муниципальной услуги (работы), тыс. руб.</t>
  </si>
  <si>
    <t>Прогноз показателей муниципального задания</t>
  </si>
  <si>
    <t>Наименование услуги и ее содержание: Создание условий для развития местного традиционного народного художественного творчества</t>
  </si>
  <si>
    <t xml:space="preserve">Показатель объема услуги ( работы): Количество клубных формирований </t>
  </si>
  <si>
    <t>Показатель объема услуги ( работы): Число участников клубных формирований</t>
  </si>
  <si>
    <t>Показатель объема услуги ( работы): Число участников клубных формирований для детей в возрасте до 14 лет включительно</t>
  </si>
  <si>
    <t xml:space="preserve">Показатель объема услуги (работы):Количество организованных и проведенных культурно- досуговых мероприятий </t>
  </si>
  <si>
    <t>Показатель объема услуги (работы):Количество посетителей культурно- массовых мероприятий</t>
  </si>
  <si>
    <t>Подпрограмма 1 " Народное творчество и культурно - досуговая деятельность"</t>
  </si>
  <si>
    <t xml:space="preserve">Наименование услуги и ее содержание: </t>
  </si>
  <si>
    <t>Народное творчество и культурно - досуговая деятельность</t>
  </si>
  <si>
    <r>
      <rPr>
        <i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>2.1.Предоставление субсидии на финансовое обеспечение выполнения муниципального задания</t>
    </r>
  </si>
  <si>
    <r>
      <rPr>
        <i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2.2.Обеспечение деятельности за счет средств предпринимательской деятельности</t>
    </r>
  </si>
  <si>
    <t>19</t>
  </si>
  <si>
    <t xml:space="preserve">Приложение № 1  к Паспорту муниципальной программы "Развитие культуры Шушенского сельсовета на 2014-2016 годы
</t>
  </si>
  <si>
    <t>Приложение № 2  к Паспорту муниципальной программы программы "Развитие культуры Шушенского сельсовета" на 2014-2016 годы</t>
  </si>
  <si>
    <t xml:space="preserve">Приложение № 3  к Паспорту муниципальной программы "Развитие культуры Шушенского сельсовета" на 2014-2016 годы
</t>
  </si>
  <si>
    <t xml:space="preserve">Приложение № 6  к Паспорту муниципальной программы "Развитие культуры Шушенского сельсовета" на 2014-2016 годы
</t>
  </si>
  <si>
    <t xml:space="preserve"> </t>
  </si>
  <si>
    <t>Развитие культуры Шушенского сельсовета на 2014-2016 годы</t>
  </si>
  <si>
    <t>администрация Шушенского сельсовета</t>
  </si>
  <si>
    <t>0801</t>
  </si>
  <si>
    <t>0211021</t>
  </si>
  <si>
    <t>0219207</t>
  </si>
  <si>
    <t>610</t>
  </si>
  <si>
    <t>0219299</t>
  </si>
  <si>
    <t>0211021    0219207     0219299</t>
  </si>
  <si>
    <t xml:space="preserve">610   540   </t>
  </si>
  <si>
    <t>2 734, 5</t>
  </si>
  <si>
    <t xml:space="preserve">2 827, 2 </t>
  </si>
  <si>
    <t>8 407, 2</t>
  </si>
  <si>
    <t xml:space="preserve">340, 0 </t>
  </si>
  <si>
    <t xml:space="preserve">2 845, 5 </t>
  </si>
  <si>
    <t>2 945, 1</t>
  </si>
  <si>
    <t xml:space="preserve">2 926, 8 </t>
  </si>
  <si>
    <t>9 042, 5</t>
  </si>
  <si>
    <t>3 170, 6</t>
  </si>
  <si>
    <t>Информация о распределении планируемых расходов по отдельным мероприятиям программы, подпрограммам муниципальной программы Шушенского сельсовета</t>
  </si>
  <si>
    <t>8,5</t>
  </si>
  <si>
    <t>9,0</t>
  </si>
  <si>
    <t>10,5</t>
  </si>
  <si>
    <t>7381</t>
  </si>
  <si>
    <t>7385</t>
  </si>
  <si>
    <t>7391</t>
  </si>
  <si>
    <t>619</t>
  </si>
  <si>
    <t>623</t>
  </si>
  <si>
    <t>621</t>
  </si>
  <si>
    <t>МБУК " Шушенская ЦКС"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</si>
</sst>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3">
    <xf numFmtId="0" fontId="0" fillId="0" borderId="0" xfId="0"/>
    <xf numFmtId="49" fontId="3" fillId="0" borderId="1" xfId="0" applyNumberFormat="1" applyFont="1" applyBorder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1"/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2" fillId="2" borderId="0" xfId="1" applyFill="1"/>
    <xf numFmtId="0" fontId="9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2" fillId="0" borderId="1" xfId="1" applyBorder="1"/>
    <xf numFmtId="0" fontId="2" fillId="0" borderId="1" xfId="1" applyBorder="1" applyAlignment="1">
      <alignment horizontal="center"/>
    </xf>
    <xf numFmtId="0" fontId="8" fillId="0" borderId="1" xfId="1" applyFont="1" applyFill="1" applyBorder="1" applyAlignment="1">
      <alignment vertical="center" wrapText="1"/>
    </xf>
    <xf numFmtId="0" fontId="13" fillId="0" borderId="1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2" fillId="0" borderId="1" xfId="1" applyNumberFormat="1" applyBorder="1"/>
    <xf numFmtId="0" fontId="8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justify"/>
    </xf>
    <xf numFmtId="0" fontId="6" fillId="0" borderId="1" xfId="0" applyFont="1" applyBorder="1" applyAlignment="1">
      <alignment horizontal="justify"/>
    </xf>
    <xf numFmtId="0" fontId="3" fillId="0" borderId="0" xfId="0" applyFont="1" applyAlignment="1">
      <alignment horizontal="left" vertical="top" wrapText="1"/>
    </xf>
    <xf numFmtId="4" fontId="1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16" fontId="8" fillId="0" borderId="1" xfId="1" applyNumberFormat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/>
    </xf>
    <xf numFmtId="165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49" fontId="3" fillId="0" borderId="2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vertical="center" wrapText="1"/>
    </xf>
    <xf numFmtId="0" fontId="4" fillId="0" borderId="6" xfId="0" applyNumberFormat="1" applyFont="1" applyBorder="1" applyAlignment="1">
      <alignment vertical="center" wrapText="1"/>
    </xf>
    <xf numFmtId="0" fontId="4" fillId="0" borderId="7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9" fillId="2" borderId="1" xfId="1" applyFont="1" applyFill="1" applyBorder="1" applyAlignment="1">
      <alignment horizontal="left" vertical="center" wrapText="1"/>
    </xf>
    <xf numFmtId="0" fontId="3" fillId="0" borderId="0" xfId="1" applyFont="1" applyAlignment="1">
      <alignment wrapText="1"/>
    </xf>
    <xf numFmtId="0" fontId="8" fillId="2" borderId="1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wrapText="1"/>
    </xf>
    <xf numFmtId="0" fontId="2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1" fillId="0" borderId="0" xfId="1" applyFont="1" applyAlignment="1">
      <alignment wrapText="1"/>
    </xf>
    <xf numFmtId="0" fontId="8" fillId="2" borderId="1" xfId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22" workbookViewId="0">
      <selection activeCell="I18" sqref="I18"/>
    </sheetView>
  </sheetViews>
  <sheetFormatPr defaultRowHeight="15" x14ac:dyDescent="0.25"/>
  <cols>
    <col min="1" max="1" width="7.28515625" customWidth="1"/>
    <col min="2" max="2" width="17.28515625" customWidth="1"/>
    <col min="3" max="3" width="15.28515625" customWidth="1"/>
    <col min="4" max="4" width="10.85546875" customWidth="1"/>
    <col min="5" max="5" width="23.85546875" customWidth="1"/>
    <col min="6" max="7" width="9.7109375" customWidth="1"/>
    <col min="8" max="8" width="11" customWidth="1"/>
    <col min="9" max="9" width="11.5703125" customWidth="1"/>
    <col min="10" max="10" width="10.42578125" customWidth="1"/>
  </cols>
  <sheetData>
    <row r="1" spans="1:10" ht="66" customHeight="1" x14ac:dyDescent="0.25">
      <c r="H1" s="78" t="s">
        <v>134</v>
      </c>
      <c r="I1" s="78"/>
      <c r="J1" s="78"/>
    </row>
    <row r="3" spans="1:10" x14ac:dyDescent="0.25">
      <c r="A3" s="79" t="s">
        <v>3</v>
      </c>
      <c r="B3" s="79"/>
      <c r="C3" s="79"/>
      <c r="D3" s="79"/>
      <c r="E3" s="79"/>
      <c r="F3" s="79"/>
      <c r="G3" s="79"/>
      <c r="H3" s="79"/>
      <c r="I3" s="79"/>
      <c r="J3" s="79"/>
    </row>
    <row r="5" spans="1:10" ht="17.25" customHeight="1" x14ac:dyDescent="0.25">
      <c r="A5" s="71" t="s">
        <v>4</v>
      </c>
      <c r="B5" s="71" t="s">
        <v>5</v>
      </c>
      <c r="C5" s="71" t="s">
        <v>6</v>
      </c>
      <c r="D5" s="74" t="s">
        <v>0</v>
      </c>
      <c r="E5" s="71" t="s">
        <v>7</v>
      </c>
      <c r="F5" s="74" t="s">
        <v>2</v>
      </c>
      <c r="G5" s="71" t="s">
        <v>9</v>
      </c>
      <c r="H5" s="71" t="s">
        <v>10</v>
      </c>
      <c r="I5" s="71" t="s">
        <v>11</v>
      </c>
      <c r="J5" s="71" t="s">
        <v>12</v>
      </c>
    </row>
    <row r="6" spans="1:10" ht="6.75" customHeight="1" x14ac:dyDescent="0.25">
      <c r="A6" s="72"/>
      <c r="B6" s="72"/>
      <c r="C6" s="72"/>
      <c r="D6" s="74"/>
      <c r="E6" s="72"/>
      <c r="F6" s="74"/>
      <c r="G6" s="72"/>
      <c r="H6" s="72"/>
      <c r="I6" s="72"/>
      <c r="J6" s="72"/>
    </row>
    <row r="7" spans="1:10" ht="20.25" customHeight="1" x14ac:dyDescent="0.25">
      <c r="A7" s="73"/>
      <c r="B7" s="73"/>
      <c r="C7" s="73"/>
      <c r="D7" s="74"/>
      <c r="E7" s="73"/>
      <c r="F7" s="74"/>
      <c r="G7" s="73"/>
      <c r="H7" s="73"/>
      <c r="I7" s="73"/>
      <c r="J7" s="73"/>
    </row>
    <row r="8" spans="1:10" x14ac:dyDescent="0.25">
      <c r="A8" s="1"/>
      <c r="B8" s="68" t="s">
        <v>107</v>
      </c>
      <c r="C8" s="69"/>
      <c r="D8" s="69"/>
      <c r="E8" s="69"/>
      <c r="F8" s="69"/>
      <c r="G8" s="69"/>
      <c r="H8" s="69"/>
      <c r="I8" s="69"/>
      <c r="J8" s="70"/>
    </row>
    <row r="9" spans="1:10" ht="19.5" customHeight="1" x14ac:dyDescent="0.25">
      <c r="A9" s="75"/>
      <c r="B9" s="76" t="s">
        <v>8</v>
      </c>
      <c r="C9" s="75"/>
      <c r="D9" s="74" t="s">
        <v>1</v>
      </c>
      <c r="E9" s="75"/>
      <c r="F9" s="75"/>
      <c r="G9" s="75"/>
      <c r="H9" s="75"/>
      <c r="I9" s="75"/>
      <c r="J9" s="75"/>
    </row>
    <row r="10" spans="1:10" x14ac:dyDescent="0.25">
      <c r="A10" s="75"/>
      <c r="B10" s="77"/>
      <c r="C10" s="75"/>
      <c r="D10" s="74"/>
      <c r="E10" s="75"/>
      <c r="F10" s="75"/>
      <c r="G10" s="75"/>
      <c r="H10" s="75"/>
      <c r="I10" s="75"/>
      <c r="J10" s="75"/>
    </row>
    <row r="11" spans="1:10" ht="51" customHeight="1" x14ac:dyDescent="0.25">
      <c r="A11" s="33"/>
      <c r="B11" s="32" t="s">
        <v>108</v>
      </c>
      <c r="C11" s="51" t="s">
        <v>98</v>
      </c>
      <c r="D11" s="8"/>
      <c r="E11" s="29" t="s">
        <v>101</v>
      </c>
      <c r="F11" s="51" t="s">
        <v>133</v>
      </c>
      <c r="G11" s="51" t="s">
        <v>133</v>
      </c>
      <c r="H11" s="51" t="s">
        <v>133</v>
      </c>
      <c r="I11" s="51" t="s">
        <v>133</v>
      </c>
      <c r="J11" s="51" t="s">
        <v>133</v>
      </c>
    </row>
    <row r="12" spans="1:10" ht="31.5" customHeight="1" x14ac:dyDescent="0.25">
      <c r="A12" s="9"/>
      <c r="B12" s="34" t="s">
        <v>97</v>
      </c>
      <c r="C12" s="8"/>
      <c r="D12" s="8"/>
      <c r="E12" s="8"/>
      <c r="F12" s="9"/>
      <c r="G12" s="9"/>
      <c r="H12" s="9"/>
      <c r="I12" s="9"/>
      <c r="J12" s="9"/>
    </row>
    <row r="13" spans="1:10" ht="66.75" customHeight="1" x14ac:dyDescent="0.25">
      <c r="A13" s="9"/>
      <c r="B13" s="27" t="s">
        <v>109</v>
      </c>
      <c r="C13" s="28" t="s">
        <v>96</v>
      </c>
      <c r="D13" s="8"/>
      <c r="E13" s="29" t="s">
        <v>101</v>
      </c>
      <c r="F13" s="31">
        <v>172</v>
      </c>
      <c r="G13" s="31">
        <v>172</v>
      </c>
      <c r="H13" s="31">
        <v>178</v>
      </c>
      <c r="I13" s="31">
        <v>178</v>
      </c>
      <c r="J13" s="31">
        <v>178</v>
      </c>
    </row>
    <row r="14" spans="1:10" ht="30.75" customHeight="1" x14ac:dyDescent="0.25">
      <c r="A14" s="9"/>
      <c r="B14" s="49" t="s">
        <v>102</v>
      </c>
      <c r="C14" s="8"/>
      <c r="D14" s="8"/>
      <c r="E14" s="8"/>
      <c r="F14" s="9"/>
      <c r="G14" s="9"/>
      <c r="H14" s="9"/>
      <c r="I14" s="9"/>
      <c r="J14" s="9"/>
    </row>
    <row r="15" spans="1:10" ht="64.5" x14ac:dyDescent="0.25">
      <c r="A15" s="1"/>
      <c r="B15" s="43" t="s">
        <v>110</v>
      </c>
      <c r="C15" s="29" t="s">
        <v>96</v>
      </c>
      <c r="D15" s="8"/>
      <c r="E15" s="29" t="s">
        <v>101</v>
      </c>
      <c r="F15" s="10">
        <v>103</v>
      </c>
      <c r="G15" s="39">
        <v>103</v>
      </c>
      <c r="H15" s="39">
        <v>109</v>
      </c>
      <c r="I15" s="39">
        <v>109</v>
      </c>
      <c r="J15" s="39">
        <v>109</v>
      </c>
    </row>
    <row r="16" spans="1:10" x14ac:dyDescent="0.25">
      <c r="A16" s="80"/>
      <c r="B16" s="76" t="s">
        <v>103</v>
      </c>
      <c r="C16" s="75"/>
      <c r="D16" s="74" t="s">
        <v>1</v>
      </c>
      <c r="E16" s="75"/>
      <c r="F16" s="75"/>
      <c r="G16" s="75"/>
      <c r="H16" s="75"/>
      <c r="I16" s="75"/>
      <c r="J16" s="75"/>
    </row>
    <row r="17" spans="1:10" x14ac:dyDescent="0.25">
      <c r="A17" s="81"/>
      <c r="B17" s="77"/>
      <c r="C17" s="75"/>
      <c r="D17" s="74"/>
      <c r="E17" s="75"/>
      <c r="F17" s="75"/>
      <c r="G17" s="75"/>
      <c r="H17" s="75"/>
      <c r="I17" s="75"/>
      <c r="J17" s="75"/>
    </row>
    <row r="18" spans="1:10" ht="74.25" customHeight="1" x14ac:dyDescent="0.25">
      <c r="A18" s="47"/>
      <c r="B18" s="32" t="s">
        <v>106</v>
      </c>
      <c r="C18" s="48" t="s">
        <v>98</v>
      </c>
      <c r="D18" s="48"/>
      <c r="E18" s="29" t="s">
        <v>101</v>
      </c>
      <c r="F18" s="51" t="s">
        <v>164</v>
      </c>
      <c r="G18" s="51" t="s">
        <v>164</v>
      </c>
      <c r="H18" s="51" t="s">
        <v>166</v>
      </c>
      <c r="I18" s="51" t="s">
        <v>165</v>
      </c>
      <c r="J18" s="51" t="s">
        <v>165</v>
      </c>
    </row>
    <row r="19" spans="1:10" ht="33.75" customHeight="1" x14ac:dyDescent="0.25">
      <c r="A19" s="47"/>
      <c r="B19" s="34" t="s">
        <v>104</v>
      </c>
      <c r="C19" s="48"/>
      <c r="D19" s="48"/>
      <c r="E19" s="29"/>
      <c r="F19" s="48"/>
      <c r="G19" s="48"/>
      <c r="H19" s="48"/>
      <c r="I19" s="48"/>
      <c r="J19" s="48"/>
    </row>
    <row r="20" spans="1:10" ht="64.5" customHeight="1" x14ac:dyDescent="0.25">
      <c r="A20" s="47"/>
      <c r="B20" s="44" t="s">
        <v>111</v>
      </c>
      <c r="C20" s="29" t="s">
        <v>96</v>
      </c>
      <c r="D20" s="48"/>
      <c r="E20" s="29" t="s">
        <v>101</v>
      </c>
      <c r="F20" s="50">
        <v>7381</v>
      </c>
      <c r="G20" s="50">
        <v>7381</v>
      </c>
      <c r="H20" s="50">
        <v>7385</v>
      </c>
      <c r="I20" s="50">
        <v>7391</v>
      </c>
      <c r="J20" s="50">
        <v>7391</v>
      </c>
    </row>
    <row r="21" spans="1:10" ht="39" customHeight="1" x14ac:dyDescent="0.25">
      <c r="A21" s="47"/>
      <c r="B21" s="34" t="s">
        <v>105</v>
      </c>
      <c r="C21" s="48"/>
      <c r="D21" s="51" t="s">
        <v>112</v>
      </c>
      <c r="E21" s="29"/>
      <c r="F21" s="48"/>
      <c r="G21" s="48"/>
      <c r="H21" s="48"/>
      <c r="I21" s="48"/>
      <c r="J21" s="48"/>
    </row>
    <row r="22" spans="1:10" ht="165.75" customHeight="1" x14ac:dyDescent="0.25">
      <c r="A22" s="47"/>
      <c r="B22" s="44" t="s">
        <v>113</v>
      </c>
      <c r="C22" s="29" t="s">
        <v>100</v>
      </c>
      <c r="D22" s="48"/>
      <c r="E22" s="29" t="s">
        <v>101</v>
      </c>
      <c r="F22" s="50">
        <v>80</v>
      </c>
      <c r="G22" s="50">
        <v>80</v>
      </c>
      <c r="H22" s="52">
        <v>80</v>
      </c>
      <c r="I22" s="52">
        <v>85</v>
      </c>
      <c r="J22" s="50">
        <v>95</v>
      </c>
    </row>
  </sheetData>
  <mergeCells count="33">
    <mergeCell ref="A9:A10"/>
    <mergeCell ref="G16:G17"/>
    <mergeCell ref="H16:H17"/>
    <mergeCell ref="I16:I17"/>
    <mergeCell ref="J16:J17"/>
    <mergeCell ref="A16:A17"/>
    <mergeCell ref="B16:B17"/>
    <mergeCell ref="C16:C17"/>
    <mergeCell ref="D16:D17"/>
    <mergeCell ref="E16:E17"/>
    <mergeCell ref="F16:F17"/>
    <mergeCell ref="C9:C10"/>
    <mergeCell ref="H1:J1"/>
    <mergeCell ref="A3:J3"/>
    <mergeCell ref="A5:A7"/>
    <mergeCell ref="B5:B7"/>
    <mergeCell ref="C5:C7"/>
    <mergeCell ref="E5:E7"/>
    <mergeCell ref="B8:J8"/>
    <mergeCell ref="H5:H7"/>
    <mergeCell ref="I5:I7"/>
    <mergeCell ref="J5:J7"/>
    <mergeCell ref="D9:D10"/>
    <mergeCell ref="E9:E10"/>
    <mergeCell ref="F9:F10"/>
    <mergeCell ref="G9:G10"/>
    <mergeCell ref="D5:D7"/>
    <mergeCell ref="F5:F7"/>
    <mergeCell ref="G5:G7"/>
    <mergeCell ref="B9:B10"/>
    <mergeCell ref="H9:H10"/>
    <mergeCell ref="I9:I10"/>
    <mergeCell ref="J9:J1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22" workbookViewId="0">
      <selection activeCell="F20" sqref="F20"/>
    </sheetView>
  </sheetViews>
  <sheetFormatPr defaultRowHeight="15" x14ac:dyDescent="0.25"/>
  <cols>
    <col min="1" max="1" width="7.28515625" customWidth="1"/>
    <col min="2" max="2" width="16.42578125" customWidth="1"/>
    <col min="3" max="3" width="14.42578125" customWidth="1"/>
    <col min="4" max="6" width="15.42578125" bestFit="1" customWidth="1"/>
    <col min="7" max="7" width="16.42578125" customWidth="1"/>
    <col min="8" max="8" width="15.140625" customWidth="1"/>
  </cols>
  <sheetData>
    <row r="1" spans="1:8" ht="45.75" customHeight="1" x14ac:dyDescent="0.25">
      <c r="F1" s="78" t="s">
        <v>135</v>
      </c>
      <c r="G1" s="78"/>
      <c r="H1" s="78"/>
    </row>
    <row r="3" spans="1:8" x14ac:dyDescent="0.25">
      <c r="A3" s="79" t="s">
        <v>14</v>
      </c>
      <c r="B3" s="79"/>
      <c r="C3" s="79"/>
      <c r="D3" s="79"/>
      <c r="E3" s="79"/>
      <c r="F3" s="79"/>
      <c r="G3" s="79"/>
      <c r="H3" s="79"/>
    </row>
    <row r="5" spans="1:8" ht="15" customHeight="1" x14ac:dyDescent="0.25">
      <c r="A5" s="85" t="s">
        <v>15</v>
      </c>
      <c r="B5" s="85" t="s">
        <v>16</v>
      </c>
      <c r="C5" s="85" t="s">
        <v>6</v>
      </c>
      <c r="D5" s="88" t="s">
        <v>2</v>
      </c>
      <c r="E5" s="88" t="s">
        <v>9</v>
      </c>
      <c r="F5" s="88" t="s">
        <v>10</v>
      </c>
      <c r="G5" s="88" t="s">
        <v>13</v>
      </c>
      <c r="H5" s="88"/>
    </row>
    <row r="6" spans="1:8" ht="9" customHeight="1" x14ac:dyDescent="0.25">
      <c r="A6" s="86"/>
      <c r="B6" s="86"/>
      <c r="C6" s="86"/>
      <c r="D6" s="88"/>
      <c r="E6" s="88"/>
      <c r="F6" s="88"/>
      <c r="G6" s="88"/>
      <c r="H6" s="88"/>
    </row>
    <row r="7" spans="1:8" ht="30" customHeight="1" x14ac:dyDescent="0.25">
      <c r="A7" s="87"/>
      <c r="B7" s="87"/>
      <c r="C7" s="87"/>
      <c r="D7" s="88"/>
      <c r="E7" s="88"/>
      <c r="F7" s="88"/>
      <c r="G7" s="2" t="s">
        <v>17</v>
      </c>
      <c r="H7" s="2" t="s">
        <v>18</v>
      </c>
    </row>
    <row r="8" spans="1:8" ht="34.5" customHeight="1" x14ac:dyDescent="0.25">
      <c r="A8" s="3">
        <v>1</v>
      </c>
      <c r="B8" s="82" t="s">
        <v>114</v>
      </c>
      <c r="C8" s="83"/>
      <c r="D8" s="83"/>
      <c r="E8" s="83"/>
      <c r="F8" s="83"/>
      <c r="G8" s="83"/>
      <c r="H8" s="84"/>
    </row>
    <row r="9" spans="1:8" ht="33.75" customHeight="1" x14ac:dyDescent="0.25">
      <c r="A9" s="75"/>
      <c r="B9" s="76" t="s">
        <v>8</v>
      </c>
      <c r="C9" s="75"/>
      <c r="D9" s="75"/>
      <c r="E9" s="75"/>
      <c r="F9" s="75"/>
      <c r="G9" s="75"/>
      <c r="H9" s="75"/>
    </row>
    <row r="10" spans="1:8" ht="5.25" customHeight="1" x14ac:dyDescent="0.25">
      <c r="A10" s="75"/>
      <c r="B10" s="77"/>
      <c r="C10" s="75"/>
      <c r="D10" s="75"/>
      <c r="E10" s="75"/>
      <c r="F10" s="75"/>
      <c r="G10" s="75"/>
      <c r="H10" s="75"/>
    </row>
    <row r="11" spans="1:8" ht="51.75" x14ac:dyDescent="0.25">
      <c r="A11" s="33"/>
      <c r="B11" s="32" t="s">
        <v>108</v>
      </c>
      <c r="C11" s="53" t="s">
        <v>98</v>
      </c>
      <c r="D11" s="53" t="s">
        <v>133</v>
      </c>
      <c r="E11" s="53" t="s">
        <v>133</v>
      </c>
      <c r="F11" s="53" t="s">
        <v>133</v>
      </c>
      <c r="G11" s="53" t="s">
        <v>133</v>
      </c>
      <c r="H11" s="53" t="s">
        <v>133</v>
      </c>
    </row>
    <row r="12" spans="1:8" ht="32.25" customHeight="1" x14ac:dyDescent="0.25">
      <c r="A12" s="47"/>
      <c r="B12" s="34" t="s">
        <v>97</v>
      </c>
      <c r="C12" s="48"/>
      <c r="D12" s="47"/>
      <c r="E12" s="47"/>
      <c r="F12" s="47"/>
      <c r="G12" s="47"/>
      <c r="H12" s="47"/>
    </row>
    <row r="13" spans="1:8" ht="44.25" customHeight="1" x14ac:dyDescent="0.25">
      <c r="A13" s="47"/>
      <c r="B13" s="27" t="s">
        <v>109</v>
      </c>
      <c r="C13" s="28" t="s">
        <v>96</v>
      </c>
      <c r="D13" s="31">
        <v>173</v>
      </c>
      <c r="E13" s="31">
        <v>173</v>
      </c>
      <c r="F13" s="31">
        <v>178</v>
      </c>
      <c r="G13" s="31">
        <v>178</v>
      </c>
      <c r="H13" s="31">
        <v>178</v>
      </c>
    </row>
    <row r="14" spans="1:8" ht="30" x14ac:dyDescent="0.25">
      <c r="A14" s="47"/>
      <c r="B14" s="49" t="s">
        <v>102</v>
      </c>
      <c r="C14" s="48"/>
      <c r="D14" s="47"/>
      <c r="E14" s="47"/>
      <c r="F14" s="47"/>
      <c r="G14" s="47"/>
      <c r="H14" s="47"/>
    </row>
    <row r="15" spans="1:8" ht="64.5" x14ac:dyDescent="0.25">
      <c r="A15" s="47"/>
      <c r="B15" s="43" t="s">
        <v>110</v>
      </c>
      <c r="C15" s="29" t="s">
        <v>96</v>
      </c>
      <c r="D15" s="55">
        <v>103</v>
      </c>
      <c r="E15" s="55">
        <v>103</v>
      </c>
      <c r="F15" s="55">
        <v>109</v>
      </c>
      <c r="G15" s="55">
        <v>109</v>
      </c>
      <c r="H15" s="55">
        <v>109</v>
      </c>
    </row>
    <row r="16" spans="1:8" x14ac:dyDescent="0.25">
      <c r="A16" s="80"/>
      <c r="B16" s="76" t="s">
        <v>103</v>
      </c>
      <c r="C16" s="75"/>
      <c r="D16" s="75"/>
      <c r="E16" s="75"/>
      <c r="F16" s="75"/>
      <c r="G16" s="75"/>
      <c r="H16" s="75"/>
    </row>
    <row r="17" spans="1:8" x14ac:dyDescent="0.25">
      <c r="A17" s="81"/>
      <c r="B17" s="77"/>
      <c r="C17" s="75"/>
      <c r="D17" s="75"/>
      <c r="E17" s="75"/>
      <c r="F17" s="75"/>
      <c r="G17" s="75"/>
      <c r="H17" s="75"/>
    </row>
    <row r="18" spans="1:8" ht="77.25" x14ac:dyDescent="0.25">
      <c r="A18" s="47"/>
      <c r="B18" s="32" t="s">
        <v>106</v>
      </c>
      <c r="C18" s="48" t="s">
        <v>98</v>
      </c>
      <c r="D18" s="53" t="s">
        <v>164</v>
      </c>
      <c r="E18" s="53" t="s">
        <v>164</v>
      </c>
      <c r="F18" s="53" t="s">
        <v>166</v>
      </c>
      <c r="G18" s="53" t="s">
        <v>165</v>
      </c>
      <c r="H18" s="53" t="s">
        <v>165</v>
      </c>
    </row>
    <row r="19" spans="1:8" ht="30" x14ac:dyDescent="0.25">
      <c r="A19" s="47"/>
      <c r="B19" s="34" t="s">
        <v>104</v>
      </c>
      <c r="C19" s="48"/>
      <c r="D19" s="48"/>
      <c r="E19" s="48"/>
      <c r="F19" s="48"/>
      <c r="G19" s="48"/>
      <c r="H19" s="48"/>
    </row>
    <row r="20" spans="1:8" ht="67.5" customHeight="1" x14ac:dyDescent="0.25">
      <c r="A20" s="47"/>
      <c r="B20" s="44" t="s">
        <v>111</v>
      </c>
      <c r="C20" s="29" t="s">
        <v>96</v>
      </c>
      <c r="D20" s="59" t="s">
        <v>161</v>
      </c>
      <c r="E20" s="59" t="s">
        <v>161</v>
      </c>
      <c r="F20" s="59" t="s">
        <v>162</v>
      </c>
      <c r="G20" s="59" t="s">
        <v>163</v>
      </c>
      <c r="H20" s="59" t="s">
        <v>163</v>
      </c>
    </row>
    <row r="21" spans="1:8" ht="30" x14ac:dyDescent="0.25">
      <c r="A21" s="47"/>
      <c r="B21" s="34" t="s">
        <v>105</v>
      </c>
      <c r="C21" s="48"/>
      <c r="D21" s="48"/>
      <c r="E21" s="48"/>
      <c r="F21" s="48"/>
      <c r="G21" s="48"/>
      <c r="H21" s="48"/>
    </row>
    <row r="22" spans="1:8" ht="166.5" x14ac:dyDescent="0.25">
      <c r="A22" s="47"/>
      <c r="B22" s="44" t="s">
        <v>113</v>
      </c>
      <c r="C22" s="29" t="s">
        <v>100</v>
      </c>
      <c r="D22" s="55">
        <v>80</v>
      </c>
      <c r="E22" s="55">
        <v>80</v>
      </c>
      <c r="F22" s="55">
        <v>80</v>
      </c>
      <c r="G22" s="55">
        <v>85</v>
      </c>
      <c r="H22" s="55">
        <v>90</v>
      </c>
    </row>
  </sheetData>
  <mergeCells count="26">
    <mergeCell ref="F9:F10"/>
    <mergeCell ref="H9:H10"/>
    <mergeCell ref="H16:H17"/>
    <mergeCell ref="A9:A10"/>
    <mergeCell ref="A16:A17"/>
    <mergeCell ref="D9:D10"/>
    <mergeCell ref="G9:G10"/>
    <mergeCell ref="B16:B17"/>
    <mergeCell ref="C16:C17"/>
    <mergeCell ref="D16:D17"/>
    <mergeCell ref="E16:E17"/>
    <mergeCell ref="F16:F17"/>
    <mergeCell ref="G16:G17"/>
    <mergeCell ref="E9:E10"/>
    <mergeCell ref="B9:B10"/>
    <mergeCell ref="C9:C10"/>
    <mergeCell ref="B8:H8"/>
    <mergeCell ref="F1:H1"/>
    <mergeCell ref="A3:H3"/>
    <mergeCell ref="A5:A7"/>
    <mergeCell ref="B5:B7"/>
    <mergeCell ref="C5:C7"/>
    <mergeCell ref="D5:D7"/>
    <mergeCell ref="E5:E7"/>
    <mergeCell ref="F5:F7"/>
    <mergeCell ref="G5:H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opLeftCell="A14" workbookViewId="0">
      <selection activeCell="H18" sqref="H18:J18"/>
    </sheetView>
  </sheetViews>
  <sheetFormatPr defaultRowHeight="15" x14ac:dyDescent="0.25"/>
  <cols>
    <col min="1" max="2" width="25.5703125" customWidth="1"/>
    <col min="3" max="3" width="20.140625" bestFit="1" customWidth="1"/>
    <col min="4" max="5" width="6.28515625" customWidth="1"/>
    <col min="6" max="6" width="13.28515625" customWidth="1"/>
    <col min="7" max="7" width="5.7109375" customWidth="1"/>
    <col min="8" max="8" width="14.140625" customWidth="1"/>
    <col min="9" max="9" width="14.5703125" customWidth="1"/>
    <col min="10" max="10" width="15.7109375" customWidth="1"/>
    <col min="11" max="11" width="15.140625" customWidth="1"/>
  </cols>
  <sheetData>
    <row r="1" spans="1:11" hidden="1" x14ac:dyDescent="0.25"/>
    <row r="2" spans="1:11" ht="15" customHeight="1" x14ac:dyDescent="0.25">
      <c r="I2" s="78" t="s">
        <v>136</v>
      </c>
      <c r="J2" s="78"/>
      <c r="K2" s="78"/>
    </row>
    <row r="3" spans="1:11" ht="98.25" customHeight="1" x14ac:dyDescent="0.25">
      <c r="I3" s="78"/>
      <c r="J3" s="78"/>
      <c r="K3" s="78"/>
    </row>
    <row r="4" spans="1:11" ht="44.25" customHeight="1" x14ac:dyDescent="0.25">
      <c r="I4" s="45"/>
      <c r="J4" s="45"/>
      <c r="K4" s="45"/>
    </row>
    <row r="5" spans="1:11" ht="39" customHeight="1" x14ac:dyDescent="0.25">
      <c r="A5" s="94" t="s">
        <v>157</v>
      </c>
      <c r="B5" s="94"/>
      <c r="C5" s="94"/>
      <c r="D5" s="94"/>
      <c r="E5" s="94"/>
      <c r="F5" s="94"/>
      <c r="G5" s="94"/>
      <c r="H5" s="94"/>
      <c r="I5" s="94"/>
      <c r="J5" s="94"/>
      <c r="K5" s="94"/>
    </row>
    <row r="6" spans="1:11" ht="26.25" customHeight="1" x14ac:dyDescent="0.25"/>
    <row r="7" spans="1:11" ht="21.75" customHeight="1" x14ac:dyDescent="0.25">
      <c r="A7" s="93" t="s">
        <v>19</v>
      </c>
      <c r="B7" s="93" t="s">
        <v>20</v>
      </c>
      <c r="C7" s="93" t="s">
        <v>21</v>
      </c>
      <c r="D7" s="93" t="s">
        <v>22</v>
      </c>
      <c r="E7" s="93"/>
      <c r="F7" s="93"/>
      <c r="G7" s="93"/>
      <c r="H7" s="93" t="s">
        <v>23</v>
      </c>
      <c r="I7" s="93"/>
      <c r="J7" s="93"/>
      <c r="K7" s="93"/>
    </row>
    <row r="8" spans="1:11" ht="39.75" customHeight="1" x14ac:dyDescent="0.25">
      <c r="A8" s="93"/>
      <c r="B8" s="93"/>
      <c r="C8" s="93"/>
      <c r="D8" s="93"/>
      <c r="E8" s="93"/>
      <c r="F8" s="93"/>
      <c r="G8" s="93"/>
      <c r="H8" s="93" t="s">
        <v>36</v>
      </c>
      <c r="I8" s="93"/>
      <c r="J8" s="93"/>
      <c r="K8" s="93"/>
    </row>
    <row r="9" spans="1:11" ht="30" customHeight="1" x14ac:dyDescent="0.25">
      <c r="A9" s="93"/>
      <c r="B9" s="93"/>
      <c r="C9" s="93"/>
      <c r="D9" s="93" t="s">
        <v>24</v>
      </c>
      <c r="E9" s="90" t="s">
        <v>34</v>
      </c>
      <c r="F9" s="93" t="s">
        <v>25</v>
      </c>
      <c r="G9" s="93" t="s">
        <v>26</v>
      </c>
      <c r="H9" s="93" t="s">
        <v>35</v>
      </c>
      <c r="I9" s="93" t="s">
        <v>17</v>
      </c>
      <c r="J9" s="93" t="s">
        <v>12</v>
      </c>
      <c r="K9" s="93" t="s">
        <v>27</v>
      </c>
    </row>
    <row r="10" spans="1:11" ht="37.5" customHeight="1" x14ac:dyDescent="0.25">
      <c r="A10" s="93"/>
      <c r="B10" s="93"/>
      <c r="C10" s="93"/>
      <c r="D10" s="93"/>
      <c r="E10" s="92"/>
      <c r="F10" s="93"/>
      <c r="G10" s="93"/>
      <c r="H10" s="93"/>
      <c r="I10" s="93"/>
      <c r="J10" s="93"/>
      <c r="K10" s="93"/>
    </row>
    <row r="11" spans="1:11" ht="48.75" customHeight="1" x14ac:dyDescent="0.25">
      <c r="A11" s="89" t="s">
        <v>28</v>
      </c>
      <c r="B11" s="90" t="s">
        <v>139</v>
      </c>
      <c r="C11" s="5" t="s">
        <v>29</v>
      </c>
      <c r="D11" s="6">
        <v>822</v>
      </c>
      <c r="E11" s="63" t="s">
        <v>141</v>
      </c>
      <c r="F11" s="64" t="s">
        <v>146</v>
      </c>
      <c r="G11" s="65" t="s">
        <v>147</v>
      </c>
      <c r="H11" s="63" t="s">
        <v>156</v>
      </c>
      <c r="I11" s="63" t="s">
        <v>153</v>
      </c>
      <c r="J11" s="63" t="s">
        <v>154</v>
      </c>
      <c r="K11" s="63" t="s">
        <v>155</v>
      </c>
    </row>
    <row r="12" spans="1:11" ht="36.75" customHeight="1" x14ac:dyDescent="0.25">
      <c r="A12" s="89"/>
      <c r="B12" s="91"/>
      <c r="C12" s="5" t="s">
        <v>31</v>
      </c>
      <c r="D12" s="6"/>
      <c r="E12" s="6"/>
      <c r="F12" s="6"/>
      <c r="G12" s="6"/>
      <c r="H12" s="6" t="s">
        <v>138</v>
      </c>
      <c r="I12" s="6"/>
      <c r="J12" s="6"/>
      <c r="K12" s="4"/>
    </row>
    <row r="13" spans="1:11" ht="45.75" customHeight="1" x14ac:dyDescent="0.25">
      <c r="A13" s="89"/>
      <c r="B13" s="91"/>
      <c r="C13" s="54" t="s">
        <v>140</v>
      </c>
      <c r="D13" s="6">
        <v>822</v>
      </c>
      <c r="E13" s="63" t="s">
        <v>141</v>
      </c>
      <c r="F13" s="64" t="s">
        <v>146</v>
      </c>
      <c r="G13" s="65" t="s">
        <v>147</v>
      </c>
      <c r="H13" s="63" t="s">
        <v>156</v>
      </c>
      <c r="I13" s="63" t="s">
        <v>153</v>
      </c>
      <c r="J13" s="63" t="s">
        <v>154</v>
      </c>
      <c r="K13" s="63" t="s">
        <v>155</v>
      </c>
    </row>
    <row r="14" spans="1:11" ht="49.5" customHeight="1" x14ac:dyDescent="0.25">
      <c r="A14" s="89" t="s">
        <v>32</v>
      </c>
      <c r="B14" s="90" t="s">
        <v>130</v>
      </c>
      <c r="C14" s="5" t="s">
        <v>33</v>
      </c>
      <c r="D14" s="6">
        <v>822</v>
      </c>
      <c r="E14" s="63" t="s">
        <v>141</v>
      </c>
      <c r="F14" s="64" t="s">
        <v>146</v>
      </c>
      <c r="G14" s="65" t="s">
        <v>147</v>
      </c>
      <c r="H14" s="63" t="s">
        <v>156</v>
      </c>
      <c r="I14" s="63" t="s">
        <v>153</v>
      </c>
      <c r="J14" s="63" t="s">
        <v>154</v>
      </c>
      <c r="K14" s="63" t="s">
        <v>155</v>
      </c>
    </row>
    <row r="15" spans="1:11" ht="36.75" customHeight="1" x14ac:dyDescent="0.25">
      <c r="A15" s="89"/>
      <c r="B15" s="91"/>
      <c r="C15" s="5" t="s">
        <v>31</v>
      </c>
      <c r="D15" s="6"/>
      <c r="E15" s="6" t="s">
        <v>30</v>
      </c>
      <c r="F15" s="6" t="s">
        <v>30</v>
      </c>
      <c r="G15" s="6" t="s">
        <v>30</v>
      </c>
      <c r="H15" s="6"/>
      <c r="I15" s="6"/>
      <c r="J15" s="6"/>
      <c r="K15" s="4"/>
    </row>
    <row r="16" spans="1:11" ht="46.5" customHeight="1" x14ac:dyDescent="0.25">
      <c r="A16" s="89"/>
      <c r="B16" s="91"/>
      <c r="C16" s="54" t="s">
        <v>140</v>
      </c>
      <c r="D16" s="6">
        <v>822</v>
      </c>
      <c r="E16" s="63" t="s">
        <v>141</v>
      </c>
      <c r="F16" s="63" t="s">
        <v>142</v>
      </c>
      <c r="G16" s="63" t="s">
        <v>144</v>
      </c>
      <c r="H16" s="66">
        <v>96.1</v>
      </c>
      <c r="I16" s="66">
        <v>99.6</v>
      </c>
      <c r="J16" s="66">
        <v>99.6</v>
      </c>
      <c r="K16" s="66">
        <f t="shared" ref="K16" si="0">H16+I16+J16</f>
        <v>295.29999999999995</v>
      </c>
    </row>
    <row r="17" spans="1:11" ht="51.75" customHeight="1" x14ac:dyDescent="0.25">
      <c r="A17" s="89"/>
      <c r="B17" s="91"/>
      <c r="C17" s="60" t="s">
        <v>140</v>
      </c>
      <c r="D17" s="6">
        <v>822</v>
      </c>
      <c r="E17" s="63" t="s">
        <v>141</v>
      </c>
      <c r="F17" s="63" t="s">
        <v>143</v>
      </c>
      <c r="G17" s="6">
        <v>540</v>
      </c>
      <c r="H17" s="63" t="s">
        <v>151</v>
      </c>
      <c r="I17" s="6">
        <v>0</v>
      </c>
      <c r="J17" s="6">
        <v>0</v>
      </c>
      <c r="K17" s="59" t="s">
        <v>151</v>
      </c>
    </row>
    <row r="18" spans="1:11" ht="50.25" customHeight="1" x14ac:dyDescent="0.25">
      <c r="A18" s="89"/>
      <c r="B18" s="92"/>
      <c r="C18" s="60" t="s">
        <v>140</v>
      </c>
      <c r="D18" s="6">
        <v>822</v>
      </c>
      <c r="E18" s="63" t="s">
        <v>141</v>
      </c>
      <c r="F18" s="63" t="s">
        <v>145</v>
      </c>
      <c r="G18" s="6">
        <v>610</v>
      </c>
      <c r="H18" s="63" t="s">
        <v>148</v>
      </c>
      <c r="I18" s="63" t="s">
        <v>152</v>
      </c>
      <c r="J18" s="63" t="s">
        <v>149</v>
      </c>
      <c r="K18" s="59" t="s">
        <v>150</v>
      </c>
    </row>
  </sheetData>
  <mergeCells count="20">
    <mergeCell ref="A5:K5"/>
    <mergeCell ref="I2:K3"/>
    <mergeCell ref="I9:I10"/>
    <mergeCell ref="J9:J10"/>
    <mergeCell ref="K9:K10"/>
    <mergeCell ref="C7:C10"/>
    <mergeCell ref="D7:G8"/>
    <mergeCell ref="H7:K7"/>
    <mergeCell ref="H8:K8"/>
    <mergeCell ref="D9:D10"/>
    <mergeCell ref="F9:F10"/>
    <mergeCell ref="G9:G10"/>
    <mergeCell ref="H9:H10"/>
    <mergeCell ref="E9:E10"/>
    <mergeCell ref="A11:A13"/>
    <mergeCell ref="B11:B13"/>
    <mergeCell ref="A14:A18"/>
    <mergeCell ref="B14:B18"/>
    <mergeCell ref="A7:A10"/>
    <mergeCell ref="B7:B10"/>
  </mergeCells>
  <pageMargins left="0" right="0" top="0" bottom="0" header="0" footer="0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workbookViewId="0">
      <selection activeCell="D20" sqref="D20"/>
    </sheetView>
  </sheetViews>
  <sheetFormatPr defaultRowHeight="15" x14ac:dyDescent="0.25"/>
  <cols>
    <col min="1" max="1" width="17.5703125" customWidth="1"/>
    <col min="2" max="2" width="29.85546875" customWidth="1"/>
    <col min="3" max="3" width="25.140625" customWidth="1"/>
    <col min="4" max="6" width="13.28515625" customWidth="1"/>
    <col min="7" max="7" width="14.140625" customWidth="1"/>
  </cols>
  <sheetData>
    <row r="1" spans="1:7" ht="39.75" customHeight="1" x14ac:dyDescent="0.25">
      <c r="E1" s="78" t="s">
        <v>116</v>
      </c>
      <c r="F1" s="78"/>
      <c r="G1" s="78"/>
    </row>
    <row r="2" spans="1:7" ht="27.75" customHeight="1" x14ac:dyDescent="0.25">
      <c r="E2" s="78"/>
      <c r="F2" s="78"/>
      <c r="G2" s="78"/>
    </row>
    <row r="3" spans="1:7" ht="20.25" customHeight="1" x14ac:dyDescent="0.25">
      <c r="E3" s="45"/>
      <c r="F3" s="45"/>
      <c r="G3" s="45"/>
    </row>
    <row r="4" spans="1:7" ht="17.25" customHeight="1" x14ac:dyDescent="0.25"/>
    <row r="5" spans="1:7" ht="21.75" customHeight="1" x14ac:dyDescent="0.25"/>
    <row r="6" spans="1:7" ht="33.75" customHeight="1" x14ac:dyDescent="0.25">
      <c r="A6" s="99" t="s">
        <v>117</v>
      </c>
      <c r="B6" s="99"/>
      <c r="C6" s="99"/>
      <c r="D6" s="99"/>
      <c r="E6" s="99"/>
      <c r="F6" s="99"/>
      <c r="G6" s="99"/>
    </row>
    <row r="8" spans="1:7" ht="24" customHeight="1" x14ac:dyDescent="0.25">
      <c r="A8" s="95" t="s">
        <v>37</v>
      </c>
      <c r="B8" s="95" t="s">
        <v>38</v>
      </c>
      <c r="C8" s="95" t="s">
        <v>39</v>
      </c>
      <c r="D8" s="95" t="s">
        <v>47</v>
      </c>
      <c r="E8" s="95"/>
      <c r="F8" s="95"/>
      <c r="G8" s="95"/>
    </row>
    <row r="9" spans="1:7" ht="48" customHeight="1" x14ac:dyDescent="0.25">
      <c r="A9" s="95"/>
      <c r="B9" s="95"/>
      <c r="C9" s="95"/>
      <c r="D9" s="36" t="s">
        <v>10</v>
      </c>
      <c r="E9" s="36" t="s">
        <v>17</v>
      </c>
      <c r="F9" s="36" t="s">
        <v>18</v>
      </c>
      <c r="G9" s="36" t="s">
        <v>27</v>
      </c>
    </row>
    <row r="10" spans="1:7" x14ac:dyDescent="0.25">
      <c r="A10" s="95" t="s">
        <v>28</v>
      </c>
      <c r="B10" s="95" t="s">
        <v>115</v>
      </c>
      <c r="C10" s="35" t="s">
        <v>40</v>
      </c>
      <c r="D10" s="46">
        <f>D17</f>
        <v>0</v>
      </c>
      <c r="E10" s="46">
        <f>E17</f>
        <v>0</v>
      </c>
      <c r="F10" s="46">
        <f>F17</f>
        <v>0</v>
      </c>
      <c r="G10" s="46">
        <f>G17</f>
        <v>0</v>
      </c>
    </row>
    <row r="11" spans="1:7" ht="20.25" customHeight="1" x14ac:dyDescent="0.25">
      <c r="A11" s="95"/>
      <c r="B11" s="95"/>
      <c r="C11" s="35" t="s">
        <v>41</v>
      </c>
      <c r="D11" s="7"/>
      <c r="E11" s="7"/>
      <c r="F11" s="7"/>
      <c r="G11" s="7"/>
    </row>
    <row r="12" spans="1:7" ht="21" customHeight="1" x14ac:dyDescent="0.25">
      <c r="A12" s="95"/>
      <c r="B12" s="95"/>
      <c r="C12" s="35" t="s">
        <v>42</v>
      </c>
      <c r="D12" s="7"/>
      <c r="E12" s="7"/>
      <c r="F12" s="7"/>
      <c r="G12" s="7"/>
    </row>
    <row r="13" spans="1:7" ht="18" customHeight="1" x14ac:dyDescent="0.25">
      <c r="A13" s="95"/>
      <c r="B13" s="95"/>
      <c r="C13" s="35" t="s">
        <v>43</v>
      </c>
      <c r="D13" s="7"/>
      <c r="E13" s="7"/>
      <c r="F13" s="7"/>
      <c r="G13" s="7"/>
    </row>
    <row r="14" spans="1:7" ht="15.75" customHeight="1" x14ac:dyDescent="0.25">
      <c r="A14" s="95"/>
      <c r="B14" s="95"/>
      <c r="C14" s="35" t="s">
        <v>118</v>
      </c>
      <c r="D14" s="7"/>
      <c r="E14" s="7"/>
      <c r="F14" s="7"/>
      <c r="G14" s="7"/>
    </row>
    <row r="15" spans="1:7" ht="18" customHeight="1" x14ac:dyDescent="0.25">
      <c r="A15" s="95"/>
      <c r="B15" s="95"/>
      <c r="C15" s="35" t="s">
        <v>44</v>
      </c>
      <c r="D15" s="7"/>
      <c r="E15" s="7"/>
      <c r="F15" s="7"/>
      <c r="G15" s="7"/>
    </row>
    <row r="16" spans="1:7" ht="21.75" customHeight="1" x14ac:dyDescent="0.25">
      <c r="A16" s="95"/>
      <c r="B16" s="95"/>
      <c r="C16" s="35" t="s">
        <v>45</v>
      </c>
      <c r="D16" s="7"/>
      <c r="E16" s="7"/>
      <c r="F16" s="7"/>
      <c r="G16" s="7"/>
    </row>
    <row r="17" spans="1:7" x14ac:dyDescent="0.25">
      <c r="A17" s="95" t="s">
        <v>32</v>
      </c>
      <c r="B17" s="96" t="s">
        <v>119</v>
      </c>
      <c r="C17" s="35" t="s">
        <v>40</v>
      </c>
      <c r="D17" s="46"/>
      <c r="E17" s="46"/>
      <c r="F17" s="46"/>
      <c r="G17" s="46"/>
    </row>
    <row r="18" spans="1:7" ht="18.75" customHeight="1" x14ac:dyDescent="0.25">
      <c r="A18" s="95"/>
      <c r="B18" s="97"/>
      <c r="C18" s="35" t="s">
        <v>41</v>
      </c>
      <c r="D18" s="7"/>
      <c r="E18" s="7"/>
      <c r="F18" s="7"/>
      <c r="G18" s="7"/>
    </row>
    <row r="19" spans="1:7" ht="21" customHeight="1" x14ac:dyDescent="0.25">
      <c r="A19" s="95"/>
      <c r="B19" s="97"/>
      <c r="C19" s="35" t="s">
        <v>46</v>
      </c>
      <c r="D19" s="7"/>
      <c r="E19" s="7"/>
      <c r="F19" s="7"/>
      <c r="G19" s="7"/>
    </row>
    <row r="20" spans="1:7" ht="19.5" customHeight="1" x14ac:dyDescent="0.25">
      <c r="A20" s="95"/>
      <c r="B20" s="97"/>
      <c r="C20" s="35" t="s">
        <v>43</v>
      </c>
      <c r="D20" s="7"/>
      <c r="E20" s="7"/>
      <c r="F20" s="7"/>
      <c r="G20" s="7"/>
    </row>
    <row r="21" spans="1:7" ht="19.5" customHeight="1" x14ac:dyDescent="0.25">
      <c r="A21" s="95"/>
      <c r="B21" s="97"/>
      <c r="C21" s="35" t="s">
        <v>118</v>
      </c>
      <c r="D21" s="7"/>
      <c r="E21" s="7"/>
      <c r="F21" s="7"/>
      <c r="G21" s="7"/>
    </row>
    <row r="22" spans="1:7" ht="18.75" customHeight="1" x14ac:dyDescent="0.25">
      <c r="A22" s="95"/>
      <c r="B22" s="97"/>
      <c r="C22" s="35" t="s">
        <v>44</v>
      </c>
      <c r="D22" s="7"/>
      <c r="E22" s="7"/>
      <c r="F22" s="7"/>
      <c r="G22" s="7"/>
    </row>
    <row r="23" spans="1:7" ht="22.5" customHeight="1" x14ac:dyDescent="0.25">
      <c r="A23" s="95"/>
      <c r="B23" s="98"/>
      <c r="C23" s="35" t="s">
        <v>45</v>
      </c>
      <c r="D23" s="7"/>
      <c r="E23" s="7"/>
      <c r="F23" s="7"/>
      <c r="G23" s="7"/>
    </row>
  </sheetData>
  <mergeCells count="10">
    <mergeCell ref="A17:A23"/>
    <mergeCell ref="B17:B23"/>
    <mergeCell ref="E1:G2"/>
    <mergeCell ref="C8:C9"/>
    <mergeCell ref="D8:G8"/>
    <mergeCell ref="A10:A16"/>
    <mergeCell ref="B10:B16"/>
    <mergeCell ref="A6:G6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topLeftCell="A16" zoomScaleNormal="100" workbookViewId="0">
      <selection activeCell="F16" sqref="F16"/>
    </sheetView>
  </sheetViews>
  <sheetFormatPr defaultRowHeight="15" x14ac:dyDescent="0.25"/>
  <cols>
    <col min="1" max="1" width="37" style="11" customWidth="1"/>
    <col min="2" max="2" width="10.140625" style="11" customWidth="1"/>
    <col min="3" max="3" width="8.85546875" style="11" customWidth="1"/>
    <col min="4" max="4" width="8.5703125" style="11" customWidth="1"/>
    <col min="5" max="5" width="9.7109375" style="11" customWidth="1"/>
    <col min="6" max="6" width="9.5703125" style="11" customWidth="1"/>
    <col min="7" max="7" width="10.140625" style="11" customWidth="1"/>
    <col min="8" max="8" width="13.5703125" style="11" customWidth="1"/>
    <col min="9" max="10" width="12.42578125" style="11" customWidth="1"/>
    <col min="11" max="11" width="12.140625" style="11" customWidth="1"/>
    <col min="12" max="16384" width="9.140625" style="11"/>
  </cols>
  <sheetData>
    <row r="1" spans="1:11" x14ac:dyDescent="0.25">
      <c r="I1" s="101" t="s">
        <v>137</v>
      </c>
      <c r="J1" s="101"/>
      <c r="K1" s="101"/>
    </row>
    <row r="2" spans="1:11" x14ac:dyDescent="0.25">
      <c r="I2" s="101"/>
      <c r="J2" s="101"/>
      <c r="K2" s="101"/>
    </row>
    <row r="3" spans="1:11" x14ac:dyDescent="0.25">
      <c r="I3" s="101"/>
      <c r="J3" s="101"/>
      <c r="K3" s="101"/>
    </row>
    <row r="4" spans="1:11" ht="36" customHeight="1" x14ac:dyDescent="0.25">
      <c r="I4" s="101"/>
      <c r="J4" s="101"/>
      <c r="K4" s="101"/>
    </row>
    <row r="5" spans="1:11" x14ac:dyDescent="0.25">
      <c r="A5" s="106" t="s">
        <v>121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8" spans="1:11" ht="38.25" customHeight="1" x14ac:dyDescent="0.25">
      <c r="A8" s="108" t="s">
        <v>62</v>
      </c>
      <c r="B8" s="108" t="s">
        <v>61</v>
      </c>
      <c r="C8" s="108"/>
      <c r="D8" s="108"/>
      <c r="E8" s="108"/>
      <c r="F8" s="108"/>
      <c r="G8" s="108" t="s">
        <v>120</v>
      </c>
      <c r="H8" s="108"/>
      <c r="I8" s="108"/>
      <c r="J8" s="108"/>
      <c r="K8" s="108"/>
    </row>
    <row r="9" spans="1:11" ht="21" customHeight="1" x14ac:dyDescent="0.25">
      <c r="A9" s="108"/>
      <c r="B9" s="17">
        <v>2012</v>
      </c>
      <c r="C9" s="17">
        <v>2013</v>
      </c>
      <c r="D9" s="17">
        <v>2014</v>
      </c>
      <c r="E9" s="16">
        <v>2015</v>
      </c>
      <c r="F9" s="16">
        <v>2016</v>
      </c>
      <c r="G9" s="17">
        <v>2012</v>
      </c>
      <c r="H9" s="17">
        <v>2013</v>
      </c>
      <c r="I9" s="17">
        <v>2014</v>
      </c>
      <c r="J9" s="16">
        <v>2015</v>
      </c>
      <c r="K9" s="16">
        <v>2016</v>
      </c>
    </row>
    <row r="10" spans="1:11" ht="18" customHeight="1" x14ac:dyDescent="0.25">
      <c r="A10" s="109" t="s">
        <v>122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 ht="18" customHeight="1" x14ac:dyDescent="0.25">
      <c r="A11" s="102" t="s">
        <v>123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spans="1:11" ht="33" customHeight="1" x14ac:dyDescent="0.25">
      <c r="A12" s="56" t="s">
        <v>167</v>
      </c>
      <c r="B12" s="30">
        <v>19</v>
      </c>
      <c r="C12" s="30">
        <v>19</v>
      </c>
      <c r="D12" s="30">
        <v>19</v>
      </c>
      <c r="E12" s="30">
        <v>19</v>
      </c>
      <c r="F12" s="30">
        <v>19</v>
      </c>
      <c r="G12" s="42"/>
      <c r="H12" s="42"/>
      <c r="I12" s="42"/>
      <c r="J12" s="42"/>
      <c r="K12" s="42"/>
    </row>
    <row r="13" spans="1:11" ht="21" customHeight="1" x14ac:dyDescent="0.25">
      <c r="A13" s="102" t="s">
        <v>124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spans="1:11" ht="33" customHeight="1" x14ac:dyDescent="0.25">
      <c r="A14" s="56" t="s">
        <v>167</v>
      </c>
      <c r="B14" s="30">
        <v>172</v>
      </c>
      <c r="C14" s="30">
        <v>172</v>
      </c>
      <c r="D14" s="30">
        <v>178</v>
      </c>
      <c r="E14" s="30">
        <v>178</v>
      </c>
      <c r="F14" s="30">
        <v>178</v>
      </c>
      <c r="G14" s="42"/>
      <c r="H14" s="42"/>
      <c r="I14" s="42"/>
      <c r="J14" s="42"/>
      <c r="K14" s="42"/>
    </row>
    <row r="15" spans="1:11" ht="21" customHeight="1" x14ac:dyDescent="0.25">
      <c r="A15" s="102" t="s">
        <v>125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spans="1:11" ht="33" customHeight="1" x14ac:dyDescent="0.25">
      <c r="A16" s="56" t="s">
        <v>167</v>
      </c>
      <c r="B16" s="30">
        <v>103</v>
      </c>
      <c r="C16" s="30">
        <v>103</v>
      </c>
      <c r="D16" s="30">
        <v>109</v>
      </c>
      <c r="E16" s="30">
        <v>109</v>
      </c>
      <c r="F16" s="30">
        <v>109</v>
      </c>
      <c r="G16" s="42"/>
      <c r="H16" s="42"/>
      <c r="I16" s="42"/>
      <c r="J16" s="42"/>
      <c r="K16" s="42"/>
    </row>
    <row r="17" spans="1:11" ht="33" customHeight="1" x14ac:dyDescent="0.25">
      <c r="A17" s="109" t="s">
        <v>129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</row>
    <row r="18" spans="1:11" s="14" customFormat="1" x14ac:dyDescent="0.25">
      <c r="A18" s="102" t="s">
        <v>126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</row>
    <row r="19" spans="1:11" ht="33" customHeight="1" x14ac:dyDescent="0.25">
      <c r="A19" s="56" t="s">
        <v>167</v>
      </c>
      <c r="B19" s="30">
        <v>619</v>
      </c>
      <c r="C19" s="30">
        <v>619</v>
      </c>
      <c r="D19" s="30">
        <v>621</v>
      </c>
      <c r="E19" s="30">
        <v>623</v>
      </c>
      <c r="F19" s="30">
        <v>623</v>
      </c>
      <c r="G19" s="42"/>
      <c r="H19" s="42"/>
      <c r="I19" s="42"/>
      <c r="J19" s="42"/>
      <c r="K19" s="42"/>
    </row>
    <row r="20" spans="1:11" s="14" customFormat="1" ht="24" customHeight="1" x14ac:dyDescent="0.25">
      <c r="A20" s="103" t="s">
        <v>127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5"/>
    </row>
    <row r="21" spans="1:11" x14ac:dyDescent="0.25">
      <c r="A21" s="56" t="s">
        <v>167</v>
      </c>
      <c r="B21" s="30">
        <v>7381</v>
      </c>
      <c r="C21" s="30">
        <v>7381</v>
      </c>
      <c r="D21" s="30">
        <v>7385</v>
      </c>
      <c r="E21" s="30">
        <v>7391</v>
      </c>
      <c r="F21" s="30">
        <v>7391</v>
      </c>
      <c r="G21" s="42"/>
      <c r="H21" s="42"/>
      <c r="I21" s="42"/>
      <c r="J21" s="42"/>
      <c r="K21" s="42"/>
    </row>
    <row r="22" spans="1:11" x14ac:dyDescent="0.25">
      <c r="A22" s="100" t="s">
        <v>128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</row>
    <row r="23" spans="1:11" ht="38.25" x14ac:dyDescent="0.25">
      <c r="A23" s="57" t="s">
        <v>131</v>
      </c>
      <c r="B23" s="30"/>
      <c r="C23" s="30"/>
      <c r="D23" s="30"/>
      <c r="E23" s="30"/>
      <c r="F23" s="30"/>
      <c r="G23" s="61" t="s">
        <v>138</v>
      </c>
      <c r="H23" s="61" t="s">
        <v>138</v>
      </c>
      <c r="I23" s="67" t="s">
        <v>148</v>
      </c>
      <c r="J23" s="67" t="s">
        <v>152</v>
      </c>
      <c r="K23" s="67" t="s">
        <v>149</v>
      </c>
    </row>
    <row r="24" spans="1:11" ht="38.25" x14ac:dyDescent="0.25">
      <c r="A24" s="58" t="s">
        <v>132</v>
      </c>
      <c r="B24" s="30"/>
      <c r="C24" s="30"/>
      <c r="D24" s="30"/>
      <c r="E24" s="30"/>
      <c r="F24" s="30"/>
      <c r="G24" s="62" t="s">
        <v>138</v>
      </c>
      <c r="H24" s="62" t="s">
        <v>138</v>
      </c>
      <c r="I24" s="61" t="s">
        <v>158</v>
      </c>
      <c r="J24" s="61" t="s">
        <v>159</v>
      </c>
      <c r="K24" s="61" t="s">
        <v>160</v>
      </c>
    </row>
  </sheetData>
  <mergeCells count="13">
    <mergeCell ref="A22:K22"/>
    <mergeCell ref="I1:K4"/>
    <mergeCell ref="A18:K18"/>
    <mergeCell ref="A20:K20"/>
    <mergeCell ref="A11:K11"/>
    <mergeCell ref="A13:K13"/>
    <mergeCell ref="A15:K15"/>
    <mergeCell ref="A5:K6"/>
    <mergeCell ref="A8:A9"/>
    <mergeCell ref="B8:F8"/>
    <mergeCell ref="G8:K8"/>
    <mergeCell ref="A10:K10"/>
    <mergeCell ref="A17:K17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zoomScaleNormal="100" workbookViewId="0">
      <selection activeCell="A9" sqref="A9:K27"/>
    </sheetView>
  </sheetViews>
  <sheetFormatPr defaultRowHeight="15" x14ac:dyDescent="0.25"/>
  <cols>
    <col min="1" max="1" width="29.85546875" style="11" customWidth="1"/>
    <col min="2" max="6" width="9.7109375" style="11" customWidth="1"/>
    <col min="7" max="7" width="12" style="11" customWidth="1"/>
    <col min="8" max="8" width="16.140625" style="11" customWidth="1"/>
    <col min="9" max="11" width="9.7109375" style="11" customWidth="1"/>
    <col min="12" max="16384" width="9.140625" style="11"/>
  </cols>
  <sheetData>
    <row r="1" spans="1:11" x14ac:dyDescent="0.25">
      <c r="H1" s="111" t="s">
        <v>99</v>
      </c>
      <c r="I1" s="107"/>
      <c r="J1" s="107"/>
      <c r="K1" s="107"/>
    </row>
    <row r="2" spans="1:11" x14ac:dyDescent="0.25">
      <c r="H2" s="107"/>
      <c r="I2" s="107"/>
      <c r="J2" s="107"/>
      <c r="K2" s="107"/>
    </row>
    <row r="3" spans="1:11" x14ac:dyDescent="0.25">
      <c r="H3" s="107"/>
      <c r="I3" s="107"/>
      <c r="J3" s="107"/>
      <c r="K3" s="107"/>
    </row>
    <row r="4" spans="1:11" x14ac:dyDescent="0.25">
      <c r="H4" s="107"/>
      <c r="I4" s="107"/>
      <c r="J4" s="107"/>
      <c r="K4" s="107"/>
    </row>
    <row r="5" spans="1:11" x14ac:dyDescent="0.25">
      <c r="H5" s="107"/>
      <c r="I5" s="107"/>
      <c r="J5" s="107"/>
      <c r="K5" s="107"/>
    </row>
    <row r="6" spans="1:11" x14ac:dyDescent="0.25">
      <c r="A6" s="106" t="s">
        <v>95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spans="1:11" x14ac:dyDescent="0.25">
      <c r="A7" s="107"/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9" spans="1:11" ht="44.25" customHeight="1" x14ac:dyDescent="0.25">
      <c r="A9" s="108" t="s">
        <v>62</v>
      </c>
      <c r="B9" s="108" t="s">
        <v>61</v>
      </c>
      <c r="C9" s="108"/>
      <c r="D9" s="108"/>
      <c r="E9" s="108"/>
      <c r="F9" s="108"/>
      <c r="G9" s="108" t="s">
        <v>60</v>
      </c>
      <c r="H9" s="108"/>
      <c r="I9" s="108"/>
      <c r="J9" s="108"/>
      <c r="K9" s="108"/>
    </row>
    <row r="10" spans="1:11" ht="30" customHeight="1" x14ac:dyDescent="0.25">
      <c r="A10" s="108"/>
      <c r="B10" s="17">
        <v>2012</v>
      </c>
      <c r="C10" s="17">
        <v>2013</v>
      </c>
      <c r="D10" s="17">
        <v>2014</v>
      </c>
      <c r="E10" s="16">
        <v>2015</v>
      </c>
      <c r="F10" s="16">
        <v>2016</v>
      </c>
      <c r="G10" s="17">
        <v>2012</v>
      </c>
      <c r="H10" s="17">
        <v>2013</v>
      </c>
      <c r="I10" s="17">
        <v>2014</v>
      </c>
      <c r="J10" s="16">
        <v>2015</v>
      </c>
      <c r="K10" s="16">
        <v>2016</v>
      </c>
    </row>
    <row r="11" spans="1:11" x14ac:dyDescent="0.25">
      <c r="A11" s="110" t="s">
        <v>59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1" ht="25.5" x14ac:dyDescent="0.25">
      <c r="A12" s="15" t="s">
        <v>57</v>
      </c>
      <c r="B12" s="26"/>
      <c r="C12" s="26"/>
      <c r="D12" s="26"/>
      <c r="E12" s="26"/>
      <c r="F12" s="26"/>
      <c r="G12" s="26"/>
      <c r="H12" s="26"/>
      <c r="I12" s="26"/>
      <c r="J12" s="26"/>
      <c r="K12" s="25"/>
    </row>
    <row r="13" spans="1:11" s="14" customFormat="1" x14ac:dyDescent="0.25">
      <c r="A13" s="103" t="s">
        <v>58</v>
      </c>
      <c r="B13" s="104"/>
      <c r="C13" s="104"/>
      <c r="D13" s="104"/>
      <c r="E13" s="104"/>
      <c r="F13" s="104"/>
      <c r="G13" s="104"/>
      <c r="H13" s="104"/>
      <c r="I13" s="104"/>
      <c r="J13" s="104"/>
      <c r="K13" s="105"/>
    </row>
    <row r="14" spans="1:11" ht="38.25" x14ac:dyDescent="0.25">
      <c r="A14" s="13" t="s">
        <v>94</v>
      </c>
      <c r="B14" s="22">
        <v>77</v>
      </c>
      <c r="C14" s="12">
        <v>78</v>
      </c>
      <c r="D14" s="12">
        <v>90</v>
      </c>
      <c r="E14" s="12">
        <v>91</v>
      </c>
      <c r="F14" s="12">
        <v>92</v>
      </c>
      <c r="G14" s="12">
        <f>B14*787.08</f>
        <v>60605.16</v>
      </c>
      <c r="H14" s="40">
        <f>C14*1004.79</f>
        <v>78373.62</v>
      </c>
      <c r="I14" s="12">
        <f>D14*391.82</f>
        <v>35263.800000000003</v>
      </c>
      <c r="J14" s="12">
        <f>E14*391.91</f>
        <v>35663.810000000005</v>
      </c>
      <c r="K14" s="12">
        <v>0</v>
      </c>
    </row>
    <row r="15" spans="1:11" ht="27" customHeight="1" x14ac:dyDescent="0.25">
      <c r="A15" s="13" t="s">
        <v>93</v>
      </c>
      <c r="B15" s="22">
        <v>696</v>
      </c>
      <c r="C15" s="19">
        <v>750</v>
      </c>
      <c r="D15" s="19">
        <v>751</v>
      </c>
      <c r="E15" s="19">
        <v>752</v>
      </c>
      <c r="F15" s="19">
        <v>754</v>
      </c>
      <c r="G15" s="37">
        <f t="shared" ref="G15:G44" si="0">B15*787.08</f>
        <v>547807.68000000005</v>
      </c>
      <c r="H15" s="40">
        <f t="shared" ref="H15:H44" si="1">C15*1004.79</f>
        <v>753592.5</v>
      </c>
      <c r="I15" s="37">
        <f t="shared" ref="I15:I44" si="2">D15*391.82</f>
        <v>294256.82</v>
      </c>
      <c r="J15" s="37">
        <f t="shared" ref="J15:J44" si="3">E15*391.91</f>
        <v>294716.32</v>
      </c>
      <c r="K15" s="37">
        <v>0</v>
      </c>
    </row>
    <row r="16" spans="1:11" ht="27" customHeight="1" x14ac:dyDescent="0.25">
      <c r="A16" s="13" t="s">
        <v>92</v>
      </c>
      <c r="B16" s="22">
        <v>800</v>
      </c>
      <c r="C16" s="19">
        <v>805</v>
      </c>
      <c r="D16" s="19">
        <v>806</v>
      </c>
      <c r="E16" s="19">
        <v>810</v>
      </c>
      <c r="F16" s="19">
        <v>815</v>
      </c>
      <c r="G16" s="37">
        <f t="shared" si="0"/>
        <v>629664</v>
      </c>
      <c r="H16" s="40">
        <f t="shared" si="1"/>
        <v>808855.95</v>
      </c>
      <c r="I16" s="37">
        <f t="shared" si="2"/>
        <v>315806.92</v>
      </c>
      <c r="J16" s="37">
        <f t="shared" si="3"/>
        <v>317447.10000000003</v>
      </c>
      <c r="K16" s="37">
        <v>0</v>
      </c>
    </row>
    <row r="17" spans="1:11" ht="38.25" x14ac:dyDescent="0.25">
      <c r="A17" s="13" t="s">
        <v>91</v>
      </c>
      <c r="B17" s="22">
        <v>52</v>
      </c>
      <c r="C17" s="19">
        <v>53</v>
      </c>
      <c r="D17" s="19">
        <v>55</v>
      </c>
      <c r="E17" s="19">
        <v>56</v>
      </c>
      <c r="F17" s="19">
        <v>57</v>
      </c>
      <c r="G17" s="37">
        <f t="shared" si="0"/>
        <v>40928.160000000003</v>
      </c>
      <c r="H17" s="40">
        <f t="shared" si="1"/>
        <v>53253.869999999995</v>
      </c>
      <c r="I17" s="37">
        <f t="shared" si="2"/>
        <v>21550.1</v>
      </c>
      <c r="J17" s="37">
        <f t="shared" si="3"/>
        <v>21946.960000000003</v>
      </c>
      <c r="K17" s="37">
        <v>0</v>
      </c>
    </row>
    <row r="18" spans="1:11" ht="41.25" customHeight="1" x14ac:dyDescent="0.25">
      <c r="A18" s="13" t="s">
        <v>90</v>
      </c>
      <c r="B18" s="22">
        <v>100</v>
      </c>
      <c r="C18" s="19">
        <v>101</v>
      </c>
      <c r="D18" s="19">
        <v>102</v>
      </c>
      <c r="E18" s="19">
        <v>103</v>
      </c>
      <c r="F18" s="19">
        <v>104</v>
      </c>
      <c r="G18" s="37">
        <f t="shared" si="0"/>
        <v>78708</v>
      </c>
      <c r="H18" s="40">
        <f t="shared" si="1"/>
        <v>101483.79</v>
      </c>
      <c r="I18" s="37">
        <f t="shared" si="2"/>
        <v>39965.64</v>
      </c>
      <c r="J18" s="37">
        <f t="shared" si="3"/>
        <v>40366.730000000003</v>
      </c>
      <c r="K18" s="37">
        <v>0</v>
      </c>
    </row>
    <row r="19" spans="1:11" ht="29.25" customHeight="1" x14ac:dyDescent="0.25">
      <c r="A19" s="13" t="s">
        <v>89</v>
      </c>
      <c r="B19" s="22">
        <v>200</v>
      </c>
      <c r="C19" s="19">
        <v>201</v>
      </c>
      <c r="D19" s="19">
        <v>220</v>
      </c>
      <c r="E19" s="19">
        <v>225</v>
      </c>
      <c r="F19" s="19">
        <v>227</v>
      </c>
      <c r="G19" s="37">
        <f t="shared" si="0"/>
        <v>157416</v>
      </c>
      <c r="H19" s="40">
        <f t="shared" si="1"/>
        <v>201962.78999999998</v>
      </c>
      <c r="I19" s="37">
        <f t="shared" si="2"/>
        <v>86200.4</v>
      </c>
      <c r="J19" s="37">
        <f t="shared" si="3"/>
        <v>88179.75</v>
      </c>
      <c r="K19" s="37">
        <v>0</v>
      </c>
    </row>
    <row r="20" spans="1:11" ht="27" customHeight="1" x14ac:dyDescent="0.25">
      <c r="A20" s="13" t="s">
        <v>88</v>
      </c>
      <c r="B20" s="22">
        <v>200</v>
      </c>
      <c r="C20" s="19">
        <v>201</v>
      </c>
      <c r="D20" s="19">
        <v>202</v>
      </c>
      <c r="E20" s="19">
        <v>203</v>
      </c>
      <c r="F20" s="19">
        <v>205</v>
      </c>
      <c r="G20" s="37">
        <f t="shared" si="0"/>
        <v>157416</v>
      </c>
      <c r="H20" s="40">
        <f t="shared" si="1"/>
        <v>201962.78999999998</v>
      </c>
      <c r="I20" s="37">
        <f t="shared" si="2"/>
        <v>79147.64</v>
      </c>
      <c r="J20" s="37">
        <f t="shared" si="3"/>
        <v>79557.73000000001</v>
      </c>
      <c r="K20" s="37">
        <v>0</v>
      </c>
    </row>
    <row r="21" spans="1:11" ht="27.75" customHeight="1" x14ac:dyDescent="0.25">
      <c r="A21" s="13" t="s">
        <v>87</v>
      </c>
      <c r="B21" s="22">
        <v>150</v>
      </c>
      <c r="C21" s="19">
        <v>151</v>
      </c>
      <c r="D21" s="19">
        <v>152</v>
      </c>
      <c r="E21" s="19">
        <v>153</v>
      </c>
      <c r="F21" s="19">
        <v>155</v>
      </c>
      <c r="G21" s="37">
        <f t="shared" si="0"/>
        <v>118062</v>
      </c>
      <c r="H21" s="40">
        <f t="shared" si="1"/>
        <v>151723.29</v>
      </c>
      <c r="I21" s="37">
        <f t="shared" si="2"/>
        <v>59556.639999999999</v>
      </c>
      <c r="J21" s="37">
        <f t="shared" si="3"/>
        <v>59962.23</v>
      </c>
      <c r="K21" s="37">
        <v>0</v>
      </c>
    </row>
    <row r="22" spans="1:11" ht="38.25" x14ac:dyDescent="0.25">
      <c r="A22" s="13" t="s">
        <v>86</v>
      </c>
      <c r="B22" s="22">
        <v>114</v>
      </c>
      <c r="C22" s="19">
        <v>115</v>
      </c>
      <c r="D22" s="19">
        <v>116</v>
      </c>
      <c r="E22" s="19">
        <v>117</v>
      </c>
      <c r="F22" s="19">
        <v>119</v>
      </c>
      <c r="G22" s="37">
        <f t="shared" si="0"/>
        <v>89727.12000000001</v>
      </c>
      <c r="H22" s="40">
        <f t="shared" si="1"/>
        <v>115550.84999999999</v>
      </c>
      <c r="I22" s="37">
        <f t="shared" si="2"/>
        <v>45451.12</v>
      </c>
      <c r="J22" s="37">
        <f t="shared" si="3"/>
        <v>45853.47</v>
      </c>
      <c r="K22" s="37">
        <v>0</v>
      </c>
    </row>
    <row r="23" spans="1:11" ht="26.25" customHeight="1" x14ac:dyDescent="0.25">
      <c r="A23" s="13" t="s">
        <v>85</v>
      </c>
      <c r="B23" s="22">
        <v>501</v>
      </c>
      <c r="C23" s="19">
        <v>505</v>
      </c>
      <c r="D23" s="19">
        <v>510</v>
      </c>
      <c r="E23" s="19">
        <v>540</v>
      </c>
      <c r="F23" s="19">
        <v>545</v>
      </c>
      <c r="G23" s="37">
        <f t="shared" si="0"/>
        <v>394327.08</v>
      </c>
      <c r="H23" s="40">
        <f t="shared" si="1"/>
        <v>507418.94999999995</v>
      </c>
      <c r="I23" s="37">
        <f t="shared" si="2"/>
        <v>199828.19999999998</v>
      </c>
      <c r="J23" s="37">
        <f t="shared" si="3"/>
        <v>211631.40000000002</v>
      </c>
      <c r="K23" s="37">
        <v>0</v>
      </c>
    </row>
    <row r="24" spans="1:11" ht="30" customHeight="1" x14ac:dyDescent="0.25">
      <c r="A24" s="13" t="s">
        <v>84</v>
      </c>
      <c r="B24" s="22">
        <v>205</v>
      </c>
      <c r="C24" s="19">
        <v>206</v>
      </c>
      <c r="D24" s="19">
        <v>210</v>
      </c>
      <c r="E24" s="19">
        <v>211</v>
      </c>
      <c r="F24" s="19">
        <v>212</v>
      </c>
      <c r="G24" s="37">
        <f t="shared" si="0"/>
        <v>161351.4</v>
      </c>
      <c r="H24" s="40">
        <f t="shared" si="1"/>
        <v>206986.74</v>
      </c>
      <c r="I24" s="37">
        <f t="shared" si="2"/>
        <v>82282.2</v>
      </c>
      <c r="J24" s="37">
        <f t="shared" si="3"/>
        <v>82693.010000000009</v>
      </c>
      <c r="K24" s="37">
        <v>0</v>
      </c>
    </row>
    <row r="25" spans="1:11" ht="27" customHeight="1" x14ac:dyDescent="0.25">
      <c r="A25" s="13" t="s">
        <v>83</v>
      </c>
      <c r="B25" s="22">
        <v>100</v>
      </c>
      <c r="C25" s="19">
        <v>101</v>
      </c>
      <c r="D25" s="19">
        <v>110</v>
      </c>
      <c r="E25" s="19">
        <v>111</v>
      </c>
      <c r="F25" s="19">
        <v>112</v>
      </c>
      <c r="G25" s="37">
        <f t="shared" si="0"/>
        <v>78708</v>
      </c>
      <c r="H25" s="40">
        <f t="shared" si="1"/>
        <v>101483.79</v>
      </c>
      <c r="I25" s="37">
        <f t="shared" si="2"/>
        <v>43100.2</v>
      </c>
      <c r="J25" s="37">
        <f t="shared" si="3"/>
        <v>43502.01</v>
      </c>
      <c r="K25" s="37">
        <v>0</v>
      </c>
    </row>
    <row r="26" spans="1:11" ht="24.75" customHeight="1" x14ac:dyDescent="0.25">
      <c r="A26" s="13" t="s">
        <v>82</v>
      </c>
      <c r="B26" s="22">
        <v>370</v>
      </c>
      <c r="C26" s="19">
        <v>371</v>
      </c>
      <c r="D26" s="19">
        <v>372</v>
      </c>
      <c r="E26" s="19">
        <v>378</v>
      </c>
      <c r="F26" s="19">
        <v>380</v>
      </c>
      <c r="G26" s="37">
        <f t="shared" si="0"/>
        <v>291219.60000000003</v>
      </c>
      <c r="H26" s="40">
        <f t="shared" si="1"/>
        <v>372777.08999999997</v>
      </c>
      <c r="I26" s="37">
        <f t="shared" si="2"/>
        <v>145757.04</v>
      </c>
      <c r="J26" s="37">
        <f t="shared" si="3"/>
        <v>148141.98000000001</v>
      </c>
      <c r="K26" s="37">
        <v>0</v>
      </c>
    </row>
    <row r="27" spans="1:11" ht="27.75" customHeight="1" x14ac:dyDescent="0.25">
      <c r="A27" s="13" t="s">
        <v>81</v>
      </c>
      <c r="B27" s="22">
        <v>230</v>
      </c>
      <c r="C27" s="19">
        <v>231</v>
      </c>
      <c r="D27" s="19">
        <v>250</v>
      </c>
      <c r="E27" s="19">
        <v>255</v>
      </c>
      <c r="F27" s="19">
        <v>257</v>
      </c>
      <c r="G27" s="37">
        <f t="shared" si="0"/>
        <v>181028.40000000002</v>
      </c>
      <c r="H27" s="40">
        <f t="shared" si="1"/>
        <v>232106.49</v>
      </c>
      <c r="I27" s="37">
        <f t="shared" si="2"/>
        <v>97955</v>
      </c>
      <c r="J27" s="37">
        <f t="shared" si="3"/>
        <v>99937.05</v>
      </c>
      <c r="K27" s="37">
        <v>0</v>
      </c>
    </row>
    <row r="28" spans="1:11" ht="27.75" customHeight="1" x14ac:dyDescent="0.25">
      <c r="A28" s="13" t="s">
        <v>80</v>
      </c>
      <c r="B28" s="23">
        <v>488</v>
      </c>
      <c r="C28" s="19">
        <v>489</v>
      </c>
      <c r="D28" s="19">
        <v>490</v>
      </c>
      <c r="E28" s="19">
        <v>492</v>
      </c>
      <c r="F28" s="19">
        <v>494</v>
      </c>
      <c r="G28" s="37">
        <f t="shared" si="0"/>
        <v>384095.04000000004</v>
      </c>
      <c r="H28" s="40">
        <f t="shared" si="1"/>
        <v>491342.31</v>
      </c>
      <c r="I28" s="37">
        <f t="shared" si="2"/>
        <v>191991.8</v>
      </c>
      <c r="J28" s="37">
        <f t="shared" si="3"/>
        <v>192819.72</v>
      </c>
      <c r="K28" s="37">
        <v>0</v>
      </c>
    </row>
    <row r="29" spans="1:11" ht="32.25" customHeight="1" x14ac:dyDescent="0.25">
      <c r="A29" s="13" t="s">
        <v>79</v>
      </c>
      <c r="B29" s="22">
        <v>165</v>
      </c>
      <c r="C29" s="19">
        <v>166</v>
      </c>
      <c r="D29" s="19">
        <v>167</v>
      </c>
      <c r="E29" s="19">
        <v>168</v>
      </c>
      <c r="F29" s="19">
        <v>169</v>
      </c>
      <c r="G29" s="37">
        <f t="shared" si="0"/>
        <v>129868.20000000001</v>
      </c>
      <c r="H29" s="40">
        <f t="shared" si="1"/>
        <v>166795.13999999998</v>
      </c>
      <c r="I29" s="37">
        <f t="shared" si="2"/>
        <v>65433.94</v>
      </c>
      <c r="J29" s="37">
        <f t="shared" si="3"/>
        <v>65840.88</v>
      </c>
      <c r="K29" s="37">
        <v>0</v>
      </c>
    </row>
    <row r="30" spans="1:11" ht="26.25" customHeight="1" x14ac:dyDescent="0.25">
      <c r="A30" s="13" t="s">
        <v>78</v>
      </c>
      <c r="B30" s="23">
        <v>200</v>
      </c>
      <c r="C30" s="19">
        <v>201</v>
      </c>
      <c r="D30" s="19">
        <v>202</v>
      </c>
      <c r="E30" s="19">
        <v>205</v>
      </c>
      <c r="F30" s="19">
        <v>207</v>
      </c>
      <c r="G30" s="37">
        <f t="shared" si="0"/>
        <v>157416</v>
      </c>
      <c r="H30" s="40">
        <f t="shared" si="1"/>
        <v>201962.78999999998</v>
      </c>
      <c r="I30" s="37">
        <f t="shared" si="2"/>
        <v>79147.64</v>
      </c>
      <c r="J30" s="37">
        <f t="shared" si="3"/>
        <v>80341.55</v>
      </c>
      <c r="K30" s="37">
        <v>0</v>
      </c>
    </row>
    <row r="31" spans="1:11" ht="38.25" x14ac:dyDescent="0.25">
      <c r="A31" s="13" t="s">
        <v>77</v>
      </c>
      <c r="B31" s="22">
        <v>166</v>
      </c>
      <c r="C31" s="19">
        <v>167</v>
      </c>
      <c r="D31" s="19">
        <v>168</v>
      </c>
      <c r="E31" s="19">
        <v>169</v>
      </c>
      <c r="F31" s="19">
        <v>170</v>
      </c>
      <c r="G31" s="37">
        <f t="shared" si="0"/>
        <v>130655.28000000001</v>
      </c>
      <c r="H31" s="40">
        <f t="shared" si="1"/>
        <v>167799.93</v>
      </c>
      <c r="I31" s="37">
        <f t="shared" si="2"/>
        <v>65825.759999999995</v>
      </c>
      <c r="J31" s="37">
        <f t="shared" si="3"/>
        <v>66232.790000000008</v>
      </c>
      <c r="K31" s="37">
        <v>0</v>
      </c>
    </row>
    <row r="32" spans="1:11" ht="27.75" customHeight="1" x14ac:dyDescent="0.25">
      <c r="A32" s="13" t="s">
        <v>76</v>
      </c>
      <c r="B32" s="22">
        <v>98</v>
      </c>
      <c r="C32" s="19">
        <v>100</v>
      </c>
      <c r="D32" s="19">
        <v>105</v>
      </c>
      <c r="E32" s="19">
        <v>110</v>
      </c>
      <c r="F32" s="19">
        <v>112</v>
      </c>
      <c r="G32" s="37">
        <f t="shared" si="0"/>
        <v>77133.840000000011</v>
      </c>
      <c r="H32" s="40">
        <f t="shared" si="1"/>
        <v>100479</v>
      </c>
      <c r="I32" s="37">
        <f t="shared" si="2"/>
        <v>41141.1</v>
      </c>
      <c r="J32" s="37">
        <f t="shared" si="3"/>
        <v>43110.100000000006</v>
      </c>
      <c r="K32" s="37">
        <v>0</v>
      </c>
    </row>
    <row r="33" spans="1:11" ht="35.25" customHeight="1" x14ac:dyDescent="0.25">
      <c r="A33" s="13" t="s">
        <v>75</v>
      </c>
      <c r="B33" s="22">
        <v>502</v>
      </c>
      <c r="C33" s="19">
        <v>505</v>
      </c>
      <c r="D33" s="19">
        <v>510</v>
      </c>
      <c r="E33" s="19">
        <v>520</v>
      </c>
      <c r="F33" s="19">
        <v>524</v>
      </c>
      <c r="G33" s="37">
        <f t="shared" si="0"/>
        <v>395114.16000000003</v>
      </c>
      <c r="H33" s="40">
        <f t="shared" si="1"/>
        <v>507418.94999999995</v>
      </c>
      <c r="I33" s="37">
        <f t="shared" si="2"/>
        <v>199828.19999999998</v>
      </c>
      <c r="J33" s="37">
        <f t="shared" si="3"/>
        <v>203793.2</v>
      </c>
      <c r="K33" s="37">
        <v>0</v>
      </c>
    </row>
    <row r="34" spans="1:11" ht="29.25" customHeight="1" x14ac:dyDescent="0.25">
      <c r="A34" s="13" t="s">
        <v>74</v>
      </c>
      <c r="B34" s="24">
        <v>200</v>
      </c>
      <c r="C34" s="19">
        <v>201</v>
      </c>
      <c r="D34" s="19">
        <v>203</v>
      </c>
      <c r="E34" s="19">
        <v>210</v>
      </c>
      <c r="F34" s="19">
        <v>212</v>
      </c>
      <c r="G34" s="37">
        <f t="shared" si="0"/>
        <v>157416</v>
      </c>
      <c r="H34" s="40">
        <f t="shared" si="1"/>
        <v>201962.78999999998</v>
      </c>
      <c r="I34" s="37">
        <f t="shared" si="2"/>
        <v>79539.459999999992</v>
      </c>
      <c r="J34" s="37">
        <f t="shared" si="3"/>
        <v>82301.100000000006</v>
      </c>
      <c r="K34" s="37">
        <v>0</v>
      </c>
    </row>
    <row r="35" spans="1:11" ht="38.25" x14ac:dyDescent="0.25">
      <c r="A35" s="13" t="s">
        <v>73</v>
      </c>
      <c r="B35" s="22">
        <v>210</v>
      </c>
      <c r="C35" s="19">
        <v>211</v>
      </c>
      <c r="D35" s="19">
        <v>228</v>
      </c>
      <c r="E35" s="19">
        <v>235</v>
      </c>
      <c r="F35" s="19">
        <v>237</v>
      </c>
      <c r="G35" s="37">
        <f t="shared" si="0"/>
        <v>165286.80000000002</v>
      </c>
      <c r="H35" s="40">
        <f t="shared" si="1"/>
        <v>212010.69</v>
      </c>
      <c r="I35" s="37">
        <f t="shared" si="2"/>
        <v>89334.959999999992</v>
      </c>
      <c r="J35" s="37">
        <f t="shared" si="3"/>
        <v>92098.85</v>
      </c>
      <c r="K35" s="37">
        <v>0</v>
      </c>
    </row>
    <row r="36" spans="1:11" ht="30" customHeight="1" x14ac:dyDescent="0.25">
      <c r="A36" s="13" t="s">
        <v>72</v>
      </c>
      <c r="B36" s="23">
        <v>260</v>
      </c>
      <c r="C36" s="19">
        <v>261</v>
      </c>
      <c r="D36" s="19">
        <v>262</v>
      </c>
      <c r="E36" s="19">
        <v>265</v>
      </c>
      <c r="F36" s="19">
        <v>266</v>
      </c>
      <c r="G36" s="37">
        <f t="shared" si="0"/>
        <v>204640.80000000002</v>
      </c>
      <c r="H36" s="40">
        <f t="shared" si="1"/>
        <v>262250.19</v>
      </c>
      <c r="I36" s="37">
        <f t="shared" si="2"/>
        <v>102656.84</v>
      </c>
      <c r="J36" s="37">
        <f t="shared" si="3"/>
        <v>103856.15000000001</v>
      </c>
      <c r="K36" s="37">
        <v>0</v>
      </c>
    </row>
    <row r="37" spans="1:11" ht="30" customHeight="1" x14ac:dyDescent="0.25">
      <c r="A37" s="13" t="s">
        <v>71</v>
      </c>
      <c r="B37" s="22">
        <v>250</v>
      </c>
      <c r="C37" s="19">
        <v>251</v>
      </c>
      <c r="D37" s="19">
        <v>260</v>
      </c>
      <c r="E37" s="19">
        <v>261</v>
      </c>
      <c r="F37" s="19">
        <v>263</v>
      </c>
      <c r="G37" s="37">
        <f t="shared" si="0"/>
        <v>196770</v>
      </c>
      <c r="H37" s="40">
        <f t="shared" si="1"/>
        <v>252202.28999999998</v>
      </c>
      <c r="I37" s="37">
        <f t="shared" si="2"/>
        <v>101873.2</v>
      </c>
      <c r="J37" s="37">
        <f t="shared" si="3"/>
        <v>102288.51000000001</v>
      </c>
      <c r="K37" s="37">
        <v>0</v>
      </c>
    </row>
    <row r="38" spans="1:11" ht="34.5" customHeight="1" x14ac:dyDescent="0.25">
      <c r="A38" s="13" t="s">
        <v>70</v>
      </c>
      <c r="B38" s="22">
        <v>135</v>
      </c>
      <c r="C38" s="19">
        <v>136</v>
      </c>
      <c r="D38" s="19">
        <v>138</v>
      </c>
      <c r="E38" s="19">
        <v>139</v>
      </c>
      <c r="F38" s="19">
        <v>140</v>
      </c>
      <c r="G38" s="37">
        <f t="shared" si="0"/>
        <v>106255.8</v>
      </c>
      <c r="H38" s="40">
        <f t="shared" si="1"/>
        <v>136651.44</v>
      </c>
      <c r="I38" s="37">
        <f t="shared" si="2"/>
        <v>54071.159999999996</v>
      </c>
      <c r="J38" s="37">
        <f t="shared" si="3"/>
        <v>54475.490000000005</v>
      </c>
      <c r="K38" s="37">
        <v>0</v>
      </c>
    </row>
    <row r="39" spans="1:11" ht="26.25" customHeight="1" x14ac:dyDescent="0.25">
      <c r="A39" s="13" t="s">
        <v>69</v>
      </c>
      <c r="B39" s="22">
        <v>1223</v>
      </c>
      <c r="C39" s="19">
        <v>1227</v>
      </c>
      <c r="D39" s="19">
        <v>1228</v>
      </c>
      <c r="E39" s="19">
        <v>1229</v>
      </c>
      <c r="F39" s="19">
        <v>1232</v>
      </c>
      <c r="G39" s="37">
        <f t="shared" si="0"/>
        <v>962598.84000000008</v>
      </c>
      <c r="H39" s="40">
        <f t="shared" si="1"/>
        <v>1232877.3299999998</v>
      </c>
      <c r="I39" s="37">
        <f t="shared" si="2"/>
        <v>481154.95999999996</v>
      </c>
      <c r="J39" s="37">
        <f t="shared" si="3"/>
        <v>481657.39</v>
      </c>
      <c r="K39" s="37">
        <v>0</v>
      </c>
    </row>
    <row r="40" spans="1:11" ht="27.75" customHeight="1" x14ac:dyDescent="0.25">
      <c r="A40" s="13" t="s">
        <v>68</v>
      </c>
      <c r="B40" s="22">
        <v>587</v>
      </c>
      <c r="C40" s="19">
        <v>590</v>
      </c>
      <c r="D40" s="19">
        <v>591</v>
      </c>
      <c r="E40" s="19">
        <v>592</v>
      </c>
      <c r="F40" s="19">
        <v>596</v>
      </c>
      <c r="G40" s="37">
        <f t="shared" si="0"/>
        <v>462015.96</v>
      </c>
      <c r="H40" s="40">
        <f t="shared" si="1"/>
        <v>592826.1</v>
      </c>
      <c r="I40" s="37">
        <f t="shared" si="2"/>
        <v>231565.62</v>
      </c>
      <c r="J40" s="37">
        <f t="shared" si="3"/>
        <v>232010.72</v>
      </c>
      <c r="K40" s="37">
        <v>0</v>
      </c>
    </row>
    <row r="41" spans="1:11" ht="29.25" customHeight="1" x14ac:dyDescent="0.25">
      <c r="A41" s="13" t="s">
        <v>67</v>
      </c>
      <c r="B41" s="22">
        <v>602</v>
      </c>
      <c r="C41" s="19">
        <v>605</v>
      </c>
      <c r="D41" s="19">
        <v>606</v>
      </c>
      <c r="E41" s="19">
        <v>612</v>
      </c>
      <c r="F41" s="19">
        <v>617</v>
      </c>
      <c r="G41" s="37">
        <f t="shared" si="0"/>
        <v>473822.16000000003</v>
      </c>
      <c r="H41" s="40">
        <f t="shared" si="1"/>
        <v>607897.94999999995</v>
      </c>
      <c r="I41" s="37">
        <f t="shared" si="2"/>
        <v>237442.91999999998</v>
      </c>
      <c r="J41" s="37">
        <f t="shared" si="3"/>
        <v>239848.92</v>
      </c>
      <c r="K41" s="37">
        <v>0</v>
      </c>
    </row>
    <row r="42" spans="1:11" ht="27" customHeight="1" x14ac:dyDescent="0.25">
      <c r="A42" s="13" t="s">
        <v>66</v>
      </c>
      <c r="B42" s="22">
        <v>977</v>
      </c>
      <c r="C42" s="19">
        <v>980</v>
      </c>
      <c r="D42" s="19">
        <v>990</v>
      </c>
      <c r="E42" s="19">
        <v>1008</v>
      </c>
      <c r="F42" s="19">
        <v>1014</v>
      </c>
      <c r="G42" s="37">
        <f t="shared" si="0"/>
        <v>768977.16</v>
      </c>
      <c r="H42" s="40">
        <f t="shared" si="1"/>
        <v>984694.2</v>
      </c>
      <c r="I42" s="37">
        <f t="shared" si="2"/>
        <v>387901.8</v>
      </c>
      <c r="J42" s="37">
        <f t="shared" si="3"/>
        <v>395045.28</v>
      </c>
      <c r="K42" s="37">
        <v>0</v>
      </c>
    </row>
    <row r="43" spans="1:11" ht="30" customHeight="1" x14ac:dyDescent="0.25">
      <c r="A43" s="13" t="s">
        <v>65</v>
      </c>
      <c r="B43" s="22">
        <v>73</v>
      </c>
      <c r="C43" s="19">
        <v>74</v>
      </c>
      <c r="D43" s="19">
        <v>90</v>
      </c>
      <c r="E43" s="19">
        <v>91</v>
      </c>
      <c r="F43" s="19">
        <v>92</v>
      </c>
      <c r="G43" s="37">
        <f t="shared" si="0"/>
        <v>57456.840000000004</v>
      </c>
      <c r="H43" s="40">
        <f t="shared" si="1"/>
        <v>74354.459999999992</v>
      </c>
      <c r="I43" s="37">
        <f t="shared" si="2"/>
        <v>35263.800000000003</v>
      </c>
      <c r="J43" s="37">
        <f t="shared" si="3"/>
        <v>35663.810000000005</v>
      </c>
      <c r="K43" s="37">
        <v>0</v>
      </c>
    </row>
    <row r="44" spans="1:11" ht="32.25" customHeight="1" x14ac:dyDescent="0.25">
      <c r="A44" s="13" t="s">
        <v>64</v>
      </c>
      <c r="B44" s="22">
        <v>117</v>
      </c>
      <c r="C44" s="19">
        <v>118</v>
      </c>
      <c r="D44" s="19">
        <v>119</v>
      </c>
      <c r="E44" s="19">
        <v>120</v>
      </c>
      <c r="F44" s="19">
        <v>121</v>
      </c>
      <c r="G44" s="37">
        <f t="shared" si="0"/>
        <v>92088.36</v>
      </c>
      <c r="H44" s="40">
        <f t="shared" si="1"/>
        <v>118565.22</v>
      </c>
      <c r="I44" s="37">
        <f t="shared" si="2"/>
        <v>46626.58</v>
      </c>
      <c r="J44" s="37">
        <f t="shared" si="3"/>
        <v>47029.200000000004</v>
      </c>
      <c r="K44" s="37">
        <v>0</v>
      </c>
    </row>
    <row r="45" spans="1:11" x14ac:dyDescent="0.25">
      <c r="A45" s="13" t="s">
        <v>63</v>
      </c>
      <c r="B45" s="12">
        <f t="shared" ref="B45:J45" si="4">SUM(B14:B44)</f>
        <v>10048</v>
      </c>
      <c r="C45" s="19">
        <f t="shared" si="4"/>
        <v>10151</v>
      </c>
      <c r="D45" s="19">
        <f t="shared" si="4"/>
        <v>10303</v>
      </c>
      <c r="E45" s="19">
        <f t="shared" si="4"/>
        <v>10431</v>
      </c>
      <c r="F45" s="19">
        <f t="shared" si="4"/>
        <v>10500</v>
      </c>
      <c r="G45" s="18">
        <f t="shared" si="4"/>
        <v>7908579.8399999999</v>
      </c>
      <c r="H45" s="41">
        <f t="shared" si="4"/>
        <v>10199623.290000001</v>
      </c>
      <c r="I45" s="18">
        <f t="shared" si="4"/>
        <v>4036921.46</v>
      </c>
      <c r="J45" s="18">
        <f t="shared" si="4"/>
        <v>4088013.2100000014</v>
      </c>
      <c r="K45" s="37">
        <v>0</v>
      </c>
    </row>
    <row r="46" spans="1:11" s="14" customFormat="1" x14ac:dyDescent="0.25">
      <c r="A46" s="103" t="s">
        <v>56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5"/>
    </row>
    <row r="47" spans="1:11" ht="38.25" x14ac:dyDescent="0.25">
      <c r="A47" s="13" t="s">
        <v>94</v>
      </c>
      <c r="B47" s="19">
        <v>112</v>
      </c>
      <c r="C47" s="19">
        <v>112</v>
      </c>
      <c r="D47" s="19">
        <v>119</v>
      </c>
      <c r="E47" s="19">
        <v>121</v>
      </c>
      <c r="F47" s="19">
        <v>121</v>
      </c>
      <c r="G47" s="18"/>
      <c r="H47" s="18"/>
      <c r="I47" s="18"/>
      <c r="J47" s="18"/>
      <c r="K47" s="18"/>
    </row>
    <row r="48" spans="1:11" ht="27" customHeight="1" x14ac:dyDescent="0.25">
      <c r="A48" s="13" t="s">
        <v>93</v>
      </c>
      <c r="B48" s="19">
        <v>245</v>
      </c>
      <c r="C48" s="19">
        <v>245</v>
      </c>
      <c r="D48" s="19">
        <v>253</v>
      </c>
      <c r="E48" s="19">
        <v>260</v>
      </c>
      <c r="F48" s="19">
        <v>260</v>
      </c>
      <c r="G48" s="18"/>
      <c r="H48" s="18"/>
      <c r="I48" s="18"/>
      <c r="J48" s="18"/>
      <c r="K48" s="18"/>
    </row>
    <row r="49" spans="1:11" ht="26.25" customHeight="1" x14ac:dyDescent="0.25">
      <c r="A49" s="13" t="s">
        <v>92</v>
      </c>
      <c r="B49" s="19">
        <v>320</v>
      </c>
      <c r="C49" s="19">
        <v>320</v>
      </c>
      <c r="D49" s="19">
        <v>328</v>
      </c>
      <c r="E49" s="19">
        <v>335</v>
      </c>
      <c r="F49" s="19">
        <v>335</v>
      </c>
      <c r="G49" s="18"/>
      <c r="H49" s="18"/>
      <c r="I49" s="18"/>
      <c r="J49" s="18"/>
      <c r="K49" s="18"/>
    </row>
    <row r="50" spans="1:11" ht="38.25" x14ac:dyDescent="0.25">
      <c r="A50" s="13" t="s">
        <v>91</v>
      </c>
      <c r="B50" s="19">
        <v>87</v>
      </c>
      <c r="C50" s="19">
        <v>87</v>
      </c>
      <c r="D50" s="19">
        <v>94</v>
      </c>
      <c r="E50" s="19">
        <v>96</v>
      </c>
      <c r="F50" s="19">
        <v>96</v>
      </c>
      <c r="G50" s="18"/>
      <c r="H50" s="18"/>
      <c r="I50" s="18"/>
      <c r="J50" s="18"/>
      <c r="K50" s="18"/>
    </row>
    <row r="51" spans="1:11" ht="30" customHeight="1" x14ac:dyDescent="0.25">
      <c r="A51" s="13" t="s">
        <v>90</v>
      </c>
      <c r="B51" s="19">
        <v>110</v>
      </c>
      <c r="C51" s="19">
        <v>110</v>
      </c>
      <c r="D51" s="19">
        <v>117</v>
      </c>
      <c r="E51" s="19">
        <v>119</v>
      </c>
      <c r="F51" s="19">
        <v>119</v>
      </c>
      <c r="G51" s="18"/>
      <c r="H51" s="18"/>
      <c r="I51" s="18"/>
      <c r="J51" s="18"/>
      <c r="K51" s="18"/>
    </row>
    <row r="52" spans="1:11" ht="30.75" customHeight="1" x14ac:dyDescent="0.25">
      <c r="A52" s="13" t="s">
        <v>89</v>
      </c>
      <c r="B52" s="19">
        <v>95</v>
      </c>
      <c r="C52" s="19">
        <v>95</v>
      </c>
      <c r="D52" s="19">
        <v>102</v>
      </c>
      <c r="E52" s="19">
        <v>104</v>
      </c>
      <c r="F52" s="19">
        <v>104</v>
      </c>
      <c r="G52" s="18"/>
      <c r="H52" s="18"/>
      <c r="I52" s="18"/>
      <c r="J52" s="18"/>
      <c r="K52" s="18"/>
    </row>
    <row r="53" spans="1:11" ht="27.75" customHeight="1" x14ac:dyDescent="0.25">
      <c r="A53" s="13" t="s">
        <v>88</v>
      </c>
      <c r="B53" s="19">
        <v>250</v>
      </c>
      <c r="C53" s="19">
        <v>250</v>
      </c>
      <c r="D53" s="19">
        <v>257</v>
      </c>
      <c r="E53" s="19">
        <v>259</v>
      </c>
      <c r="F53" s="19">
        <v>259</v>
      </c>
      <c r="G53" s="18"/>
      <c r="H53" s="18"/>
      <c r="I53" s="18"/>
      <c r="J53" s="18"/>
      <c r="K53" s="18"/>
    </row>
    <row r="54" spans="1:11" ht="30.75" customHeight="1" x14ac:dyDescent="0.25">
      <c r="A54" s="13" t="s">
        <v>87</v>
      </c>
      <c r="B54" s="19">
        <v>227</v>
      </c>
      <c r="C54" s="19">
        <v>227</v>
      </c>
      <c r="D54" s="19">
        <v>234</v>
      </c>
      <c r="E54" s="19">
        <v>236</v>
      </c>
      <c r="F54" s="19">
        <v>236</v>
      </c>
      <c r="G54" s="18"/>
      <c r="H54" s="18"/>
      <c r="I54" s="18"/>
      <c r="J54" s="18"/>
      <c r="K54" s="18"/>
    </row>
    <row r="55" spans="1:11" ht="38.25" x14ac:dyDescent="0.25">
      <c r="A55" s="13" t="s">
        <v>86</v>
      </c>
      <c r="B55" s="19">
        <v>173</v>
      </c>
      <c r="C55" s="19">
        <v>173</v>
      </c>
      <c r="D55" s="19">
        <v>180</v>
      </c>
      <c r="E55" s="19">
        <v>182</v>
      </c>
      <c r="F55" s="19">
        <v>182</v>
      </c>
      <c r="G55" s="18"/>
      <c r="H55" s="18"/>
      <c r="I55" s="18"/>
      <c r="J55" s="18"/>
      <c r="K55" s="18"/>
    </row>
    <row r="56" spans="1:11" ht="27.75" customHeight="1" x14ac:dyDescent="0.25">
      <c r="A56" s="38" t="s">
        <v>85</v>
      </c>
      <c r="B56" s="19">
        <v>118</v>
      </c>
      <c r="C56" s="19">
        <v>118</v>
      </c>
      <c r="D56" s="19">
        <v>126</v>
      </c>
      <c r="E56" s="19">
        <v>133</v>
      </c>
      <c r="F56" s="19">
        <v>133</v>
      </c>
      <c r="G56" s="18"/>
      <c r="H56" s="18"/>
      <c r="I56" s="18"/>
      <c r="J56" s="18"/>
      <c r="K56" s="18"/>
    </row>
    <row r="57" spans="1:11" ht="30" customHeight="1" x14ac:dyDescent="0.25">
      <c r="A57" s="38" t="s">
        <v>84</v>
      </c>
      <c r="B57" s="19">
        <v>144</v>
      </c>
      <c r="C57" s="19">
        <v>144</v>
      </c>
      <c r="D57" s="19">
        <v>151</v>
      </c>
      <c r="E57" s="19">
        <v>153</v>
      </c>
      <c r="F57" s="19">
        <v>153</v>
      </c>
      <c r="G57" s="18"/>
      <c r="H57" s="18"/>
      <c r="I57" s="18"/>
      <c r="J57" s="18"/>
      <c r="K57" s="18"/>
    </row>
    <row r="58" spans="1:11" ht="29.25" customHeight="1" x14ac:dyDescent="0.25">
      <c r="A58" s="38" t="s">
        <v>83</v>
      </c>
      <c r="B58" s="19">
        <v>143</v>
      </c>
      <c r="C58" s="19">
        <v>143</v>
      </c>
      <c r="D58" s="19">
        <v>150</v>
      </c>
      <c r="E58" s="19">
        <v>152</v>
      </c>
      <c r="F58" s="19">
        <v>152</v>
      </c>
      <c r="G58" s="18"/>
      <c r="H58" s="18"/>
      <c r="I58" s="18"/>
      <c r="J58" s="18"/>
      <c r="K58" s="18"/>
    </row>
    <row r="59" spans="1:11" ht="29.25" customHeight="1" x14ac:dyDescent="0.25">
      <c r="A59" s="38" t="s">
        <v>82</v>
      </c>
      <c r="B59" s="19">
        <v>151</v>
      </c>
      <c r="C59" s="19">
        <v>151</v>
      </c>
      <c r="D59" s="19">
        <v>158</v>
      </c>
      <c r="E59" s="19">
        <v>160</v>
      </c>
      <c r="F59" s="19">
        <v>160</v>
      </c>
      <c r="G59" s="18"/>
      <c r="H59" s="18"/>
      <c r="I59" s="18"/>
      <c r="J59" s="18"/>
      <c r="K59" s="18"/>
    </row>
    <row r="60" spans="1:11" ht="27" customHeight="1" x14ac:dyDescent="0.25">
      <c r="A60" s="38" t="s">
        <v>81</v>
      </c>
      <c r="B60" s="19">
        <v>184</v>
      </c>
      <c r="C60" s="19">
        <v>184</v>
      </c>
      <c r="D60" s="19">
        <v>191</v>
      </c>
      <c r="E60" s="19">
        <v>193</v>
      </c>
      <c r="F60" s="19">
        <v>193</v>
      </c>
      <c r="G60" s="18"/>
      <c r="H60" s="18"/>
      <c r="I60" s="18"/>
      <c r="J60" s="18"/>
      <c r="K60" s="18"/>
    </row>
    <row r="61" spans="1:11" ht="35.25" customHeight="1" x14ac:dyDescent="0.25">
      <c r="A61" s="38" t="s">
        <v>80</v>
      </c>
      <c r="B61" s="19">
        <v>235</v>
      </c>
      <c r="C61" s="19">
        <v>235</v>
      </c>
      <c r="D61" s="19">
        <v>242</v>
      </c>
      <c r="E61" s="19">
        <v>244</v>
      </c>
      <c r="F61" s="19">
        <v>244</v>
      </c>
      <c r="G61" s="18"/>
      <c r="H61" s="18"/>
      <c r="I61" s="18"/>
      <c r="J61" s="18"/>
      <c r="K61" s="18"/>
    </row>
    <row r="62" spans="1:11" ht="27" customHeight="1" x14ac:dyDescent="0.25">
      <c r="A62" s="38" t="s">
        <v>79</v>
      </c>
      <c r="B62" s="19">
        <v>160</v>
      </c>
      <c r="C62" s="19">
        <v>160</v>
      </c>
      <c r="D62" s="19">
        <v>167</v>
      </c>
      <c r="E62" s="19">
        <v>169</v>
      </c>
      <c r="F62" s="19">
        <v>169</v>
      </c>
      <c r="G62" s="18"/>
      <c r="H62" s="18"/>
      <c r="I62" s="18"/>
      <c r="J62" s="18"/>
      <c r="K62" s="18"/>
    </row>
    <row r="63" spans="1:11" ht="33" customHeight="1" x14ac:dyDescent="0.25">
      <c r="A63" s="13" t="s">
        <v>78</v>
      </c>
      <c r="B63" s="19">
        <v>140</v>
      </c>
      <c r="C63" s="19">
        <v>140</v>
      </c>
      <c r="D63" s="19">
        <v>147</v>
      </c>
      <c r="E63" s="19">
        <v>149</v>
      </c>
      <c r="F63" s="19">
        <v>149</v>
      </c>
      <c r="G63" s="18"/>
      <c r="H63" s="18"/>
      <c r="I63" s="18"/>
      <c r="J63" s="18"/>
      <c r="K63" s="18"/>
    </row>
    <row r="64" spans="1:11" ht="38.25" x14ac:dyDescent="0.25">
      <c r="A64" s="13" t="s">
        <v>77</v>
      </c>
      <c r="B64" s="19">
        <v>125</v>
      </c>
      <c r="C64" s="19">
        <v>125</v>
      </c>
      <c r="D64" s="19">
        <v>132</v>
      </c>
      <c r="E64" s="19">
        <v>134</v>
      </c>
      <c r="F64" s="19">
        <v>134</v>
      </c>
      <c r="G64" s="18"/>
      <c r="H64" s="18"/>
      <c r="I64" s="18"/>
      <c r="J64" s="18"/>
      <c r="K64" s="18"/>
    </row>
    <row r="65" spans="1:11" ht="27.75" customHeight="1" x14ac:dyDescent="0.25">
      <c r="A65" s="13" t="s">
        <v>76</v>
      </c>
      <c r="B65" s="19">
        <v>102</v>
      </c>
      <c r="C65" s="19">
        <v>102</v>
      </c>
      <c r="D65" s="19">
        <v>109</v>
      </c>
      <c r="E65" s="19">
        <v>111</v>
      </c>
      <c r="F65" s="19">
        <v>111</v>
      </c>
      <c r="G65" s="18"/>
      <c r="H65" s="18"/>
      <c r="I65" s="18"/>
      <c r="J65" s="18"/>
      <c r="K65" s="18"/>
    </row>
    <row r="66" spans="1:11" ht="27" customHeight="1" x14ac:dyDescent="0.25">
      <c r="A66" s="13" t="s">
        <v>75</v>
      </c>
      <c r="B66" s="19">
        <v>189</v>
      </c>
      <c r="C66" s="19">
        <v>189</v>
      </c>
      <c r="D66" s="19">
        <v>197</v>
      </c>
      <c r="E66" s="19">
        <v>204</v>
      </c>
      <c r="F66" s="19">
        <v>204</v>
      </c>
      <c r="G66" s="18"/>
      <c r="H66" s="18"/>
      <c r="I66" s="18"/>
      <c r="J66" s="18"/>
      <c r="K66" s="18"/>
    </row>
    <row r="67" spans="1:11" ht="27" customHeight="1" x14ac:dyDescent="0.25">
      <c r="A67" s="13" t="s">
        <v>74</v>
      </c>
      <c r="B67" s="19">
        <v>149</v>
      </c>
      <c r="C67" s="19">
        <v>149</v>
      </c>
      <c r="D67" s="19">
        <v>156</v>
      </c>
      <c r="E67" s="19">
        <v>158</v>
      </c>
      <c r="F67" s="19">
        <v>158</v>
      </c>
      <c r="G67" s="18"/>
      <c r="H67" s="18"/>
      <c r="I67" s="18"/>
      <c r="J67" s="18"/>
      <c r="K67" s="18"/>
    </row>
    <row r="68" spans="1:11" ht="38.25" x14ac:dyDescent="0.25">
      <c r="A68" s="13" t="s">
        <v>73</v>
      </c>
      <c r="B68" s="19">
        <v>221</v>
      </c>
      <c r="C68" s="19">
        <v>221</v>
      </c>
      <c r="D68" s="19">
        <v>228</v>
      </c>
      <c r="E68" s="19">
        <v>230</v>
      </c>
      <c r="F68" s="19">
        <v>230</v>
      </c>
      <c r="G68" s="18"/>
      <c r="H68" s="18"/>
      <c r="I68" s="18"/>
      <c r="J68" s="18"/>
      <c r="K68" s="18"/>
    </row>
    <row r="69" spans="1:11" ht="27.75" customHeight="1" x14ac:dyDescent="0.25">
      <c r="A69" s="13" t="s">
        <v>72</v>
      </c>
      <c r="B69" s="19">
        <v>168</v>
      </c>
      <c r="C69" s="19">
        <v>168</v>
      </c>
      <c r="D69" s="19">
        <v>176</v>
      </c>
      <c r="E69" s="19">
        <v>178</v>
      </c>
      <c r="F69" s="19">
        <v>178</v>
      </c>
      <c r="G69" s="18"/>
      <c r="H69" s="18"/>
      <c r="I69" s="18"/>
      <c r="J69" s="18"/>
      <c r="K69" s="18"/>
    </row>
    <row r="70" spans="1:11" ht="27.75" customHeight="1" x14ac:dyDescent="0.25">
      <c r="A70" s="13" t="s">
        <v>71</v>
      </c>
      <c r="B70" s="19">
        <v>157</v>
      </c>
      <c r="C70" s="19">
        <v>157</v>
      </c>
      <c r="D70" s="19">
        <v>164</v>
      </c>
      <c r="E70" s="19">
        <v>166</v>
      </c>
      <c r="F70" s="19">
        <v>166</v>
      </c>
      <c r="G70" s="18"/>
      <c r="H70" s="18"/>
      <c r="I70" s="18"/>
      <c r="J70" s="18"/>
      <c r="K70" s="18"/>
    </row>
    <row r="71" spans="1:11" ht="29.25" customHeight="1" x14ac:dyDescent="0.25">
      <c r="A71" s="13" t="s">
        <v>70</v>
      </c>
      <c r="B71" s="19">
        <v>136</v>
      </c>
      <c r="C71" s="19">
        <v>136</v>
      </c>
      <c r="D71" s="19">
        <v>143</v>
      </c>
      <c r="E71" s="19">
        <v>145</v>
      </c>
      <c r="F71" s="19">
        <v>145</v>
      </c>
      <c r="G71" s="18"/>
      <c r="H71" s="18"/>
      <c r="I71" s="18"/>
      <c r="J71" s="18"/>
      <c r="K71" s="18"/>
    </row>
    <row r="72" spans="1:11" ht="26.25" customHeight="1" x14ac:dyDescent="0.25">
      <c r="A72" s="13" t="s">
        <v>69</v>
      </c>
      <c r="B72" s="19">
        <v>1797</v>
      </c>
      <c r="C72" s="19">
        <v>1797</v>
      </c>
      <c r="D72" s="19">
        <v>1824</v>
      </c>
      <c r="E72" s="19">
        <v>1829</v>
      </c>
      <c r="F72" s="19">
        <v>1829</v>
      </c>
      <c r="G72" s="18"/>
      <c r="H72" s="18"/>
      <c r="I72" s="18"/>
      <c r="J72" s="18"/>
      <c r="K72" s="18"/>
    </row>
    <row r="73" spans="1:11" ht="27.75" customHeight="1" x14ac:dyDescent="0.25">
      <c r="A73" s="13" t="s">
        <v>68</v>
      </c>
      <c r="B73" s="19">
        <v>207</v>
      </c>
      <c r="C73" s="19">
        <v>207</v>
      </c>
      <c r="D73" s="19">
        <v>215</v>
      </c>
      <c r="E73" s="19">
        <v>222</v>
      </c>
      <c r="F73" s="19">
        <v>222</v>
      </c>
      <c r="G73" s="18"/>
      <c r="H73" s="18"/>
      <c r="I73" s="18"/>
      <c r="J73" s="18"/>
      <c r="K73" s="18"/>
    </row>
    <row r="74" spans="1:11" ht="27.75" customHeight="1" x14ac:dyDescent="0.25">
      <c r="A74" s="13" t="s">
        <v>67</v>
      </c>
      <c r="B74" s="19">
        <v>264</v>
      </c>
      <c r="C74" s="19">
        <v>264</v>
      </c>
      <c r="D74" s="19">
        <v>272</v>
      </c>
      <c r="E74" s="19">
        <v>279</v>
      </c>
      <c r="F74" s="19">
        <v>279</v>
      </c>
      <c r="G74" s="18"/>
      <c r="H74" s="18"/>
      <c r="I74" s="18"/>
      <c r="J74" s="18"/>
      <c r="K74" s="18"/>
    </row>
    <row r="75" spans="1:11" ht="27.75" customHeight="1" x14ac:dyDescent="0.25">
      <c r="A75" s="13" t="s">
        <v>66</v>
      </c>
      <c r="B75" s="19">
        <v>331</v>
      </c>
      <c r="C75" s="19">
        <v>331</v>
      </c>
      <c r="D75" s="19">
        <v>339</v>
      </c>
      <c r="E75" s="19">
        <v>346</v>
      </c>
      <c r="F75" s="19">
        <v>346</v>
      </c>
      <c r="G75" s="18"/>
      <c r="H75" s="18"/>
      <c r="I75" s="18"/>
      <c r="J75" s="18"/>
      <c r="K75" s="18"/>
    </row>
    <row r="76" spans="1:11" ht="27.75" customHeight="1" x14ac:dyDescent="0.25">
      <c r="A76" s="13" t="s">
        <v>65</v>
      </c>
      <c r="B76" s="19">
        <v>114</v>
      </c>
      <c r="C76" s="19">
        <v>114</v>
      </c>
      <c r="D76" s="19">
        <v>121</v>
      </c>
      <c r="E76" s="19">
        <v>123</v>
      </c>
      <c r="F76" s="19">
        <v>123</v>
      </c>
      <c r="G76" s="18"/>
      <c r="H76" s="18"/>
      <c r="I76" s="18"/>
      <c r="J76" s="18"/>
      <c r="K76" s="18"/>
    </row>
    <row r="77" spans="1:11" ht="38.25" x14ac:dyDescent="0.25">
      <c r="A77" s="13" t="s">
        <v>64</v>
      </c>
      <c r="B77" s="19">
        <v>201</v>
      </c>
      <c r="C77" s="19">
        <v>201</v>
      </c>
      <c r="D77" s="19">
        <v>208</v>
      </c>
      <c r="E77" s="19">
        <v>210</v>
      </c>
      <c r="F77" s="19">
        <v>210</v>
      </c>
      <c r="G77" s="18"/>
      <c r="H77" s="18"/>
      <c r="I77" s="18"/>
      <c r="J77" s="18"/>
      <c r="K77" s="18"/>
    </row>
    <row r="78" spans="1:11" x14ac:dyDescent="0.25">
      <c r="A78" s="13" t="s">
        <v>63</v>
      </c>
      <c r="B78" s="19">
        <f>SUM(B47:B77)</f>
        <v>7055</v>
      </c>
      <c r="C78" s="19">
        <v>7055</v>
      </c>
      <c r="D78" s="19">
        <f>SUM(D47:D77)</f>
        <v>7300</v>
      </c>
      <c r="E78" s="19">
        <f>SUM(E47:E77)</f>
        <v>7400</v>
      </c>
      <c r="F78" s="19">
        <f>SUM(F47:F77)</f>
        <v>7400</v>
      </c>
      <c r="G78" s="18"/>
      <c r="H78" s="18"/>
      <c r="I78" s="18"/>
      <c r="J78" s="18"/>
      <c r="K78" s="18"/>
    </row>
    <row r="79" spans="1:11" s="14" customFormat="1" x14ac:dyDescent="0.25">
      <c r="A79" s="102" t="s">
        <v>55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</row>
    <row r="80" spans="1:11" ht="38.25" x14ac:dyDescent="0.25">
      <c r="A80" s="13" t="s">
        <v>94</v>
      </c>
      <c r="B80" s="21">
        <v>1680</v>
      </c>
      <c r="C80" s="19">
        <v>1683</v>
      </c>
      <c r="D80" s="21">
        <v>1693</v>
      </c>
      <c r="E80" s="19">
        <v>1986</v>
      </c>
      <c r="F80" s="19">
        <v>1990</v>
      </c>
      <c r="G80" s="18"/>
      <c r="H80" s="18"/>
      <c r="I80" s="18"/>
      <c r="J80" s="18"/>
      <c r="K80" s="18"/>
    </row>
    <row r="81" spans="1:11" ht="30" customHeight="1" x14ac:dyDescent="0.25">
      <c r="A81" s="13" t="s">
        <v>93</v>
      </c>
      <c r="B81" s="21">
        <v>14055</v>
      </c>
      <c r="C81" s="19">
        <v>14060</v>
      </c>
      <c r="D81" s="21">
        <v>14070</v>
      </c>
      <c r="E81" s="19">
        <v>16516</v>
      </c>
      <c r="F81" s="19">
        <v>16562</v>
      </c>
      <c r="G81" s="18"/>
      <c r="H81" s="18"/>
      <c r="I81" s="18"/>
      <c r="J81" s="18"/>
      <c r="K81" s="18"/>
    </row>
    <row r="82" spans="1:11" ht="29.25" customHeight="1" x14ac:dyDescent="0.25">
      <c r="A82" s="13" t="s">
        <v>92</v>
      </c>
      <c r="B82" s="21">
        <v>17000</v>
      </c>
      <c r="C82" s="19">
        <v>17006</v>
      </c>
      <c r="D82" s="21">
        <v>17010</v>
      </c>
      <c r="E82" s="19">
        <v>17821</v>
      </c>
      <c r="F82" s="19">
        <v>17840</v>
      </c>
      <c r="G82" s="18"/>
      <c r="H82" s="18"/>
      <c r="I82" s="18"/>
      <c r="J82" s="18"/>
      <c r="K82" s="18"/>
    </row>
    <row r="83" spans="1:11" ht="38.25" x14ac:dyDescent="0.25">
      <c r="A83" s="13" t="s">
        <v>91</v>
      </c>
      <c r="B83" s="21">
        <v>1183</v>
      </c>
      <c r="C83" s="19">
        <v>1189</v>
      </c>
      <c r="D83" s="21">
        <v>1199</v>
      </c>
      <c r="E83" s="19">
        <v>1330</v>
      </c>
      <c r="F83" s="19">
        <v>1330</v>
      </c>
      <c r="G83" s="18"/>
      <c r="H83" s="18"/>
      <c r="I83" s="18"/>
      <c r="J83" s="18"/>
      <c r="K83" s="18"/>
    </row>
    <row r="84" spans="1:11" ht="29.25" customHeight="1" x14ac:dyDescent="0.25">
      <c r="A84" s="13" t="s">
        <v>90</v>
      </c>
      <c r="B84" s="21">
        <v>2100</v>
      </c>
      <c r="C84" s="19">
        <v>2106</v>
      </c>
      <c r="D84" s="21">
        <v>2116</v>
      </c>
      <c r="E84" s="19">
        <v>2364</v>
      </c>
      <c r="F84" s="19">
        <v>2368</v>
      </c>
      <c r="G84" s="18"/>
      <c r="H84" s="18"/>
      <c r="I84" s="18"/>
      <c r="J84" s="18"/>
      <c r="K84" s="18"/>
    </row>
    <row r="85" spans="1:11" ht="29.25" customHeight="1" x14ac:dyDescent="0.25">
      <c r="A85" s="13" t="s">
        <v>89</v>
      </c>
      <c r="B85" s="21">
        <v>4000</v>
      </c>
      <c r="C85" s="19">
        <v>4006</v>
      </c>
      <c r="D85" s="21">
        <v>4016</v>
      </c>
      <c r="E85" s="19">
        <v>4942</v>
      </c>
      <c r="F85" s="19">
        <v>4950</v>
      </c>
      <c r="G85" s="18"/>
      <c r="H85" s="18"/>
      <c r="I85" s="18"/>
      <c r="J85" s="18"/>
      <c r="K85" s="18"/>
    </row>
    <row r="86" spans="1:11" ht="30.75" customHeight="1" x14ac:dyDescent="0.25">
      <c r="A86" s="13" t="s">
        <v>88</v>
      </c>
      <c r="B86" s="21">
        <v>4200</v>
      </c>
      <c r="C86" s="19">
        <v>4206</v>
      </c>
      <c r="D86" s="21">
        <v>4210</v>
      </c>
      <c r="E86" s="19">
        <v>4256</v>
      </c>
      <c r="F86" s="19">
        <v>4260</v>
      </c>
      <c r="G86" s="18"/>
      <c r="H86" s="18"/>
      <c r="I86" s="18"/>
      <c r="J86" s="18"/>
      <c r="K86" s="18"/>
    </row>
    <row r="87" spans="1:11" ht="32.25" customHeight="1" x14ac:dyDescent="0.25">
      <c r="A87" s="13" t="s">
        <v>87</v>
      </c>
      <c r="B87" s="21">
        <v>3300</v>
      </c>
      <c r="C87" s="19">
        <v>3306</v>
      </c>
      <c r="D87" s="21">
        <v>3316</v>
      </c>
      <c r="E87" s="19">
        <v>3336</v>
      </c>
      <c r="F87" s="19">
        <v>3338</v>
      </c>
      <c r="G87" s="18"/>
      <c r="H87" s="18"/>
      <c r="I87" s="18"/>
      <c r="J87" s="18"/>
      <c r="K87" s="18"/>
    </row>
    <row r="88" spans="1:11" ht="38.25" x14ac:dyDescent="0.25">
      <c r="A88" s="13" t="s">
        <v>86</v>
      </c>
      <c r="B88" s="21">
        <v>2490</v>
      </c>
      <c r="C88" s="19">
        <v>2496</v>
      </c>
      <c r="D88" s="21">
        <v>2506</v>
      </c>
      <c r="E88" s="21">
        <v>2500</v>
      </c>
      <c r="F88" s="19">
        <v>2520</v>
      </c>
      <c r="G88" s="18"/>
      <c r="H88" s="18"/>
      <c r="I88" s="18"/>
      <c r="J88" s="18"/>
      <c r="K88" s="18"/>
    </row>
    <row r="89" spans="1:11" ht="26.25" customHeight="1" x14ac:dyDescent="0.25">
      <c r="A89" s="13" t="s">
        <v>85</v>
      </c>
      <c r="B89" s="21">
        <v>10700</v>
      </c>
      <c r="C89" s="19">
        <v>10706</v>
      </c>
      <c r="D89" s="21">
        <v>10716</v>
      </c>
      <c r="E89" s="21">
        <v>11951</v>
      </c>
      <c r="F89" s="19">
        <v>11979</v>
      </c>
      <c r="G89" s="18"/>
      <c r="H89" s="18"/>
      <c r="I89" s="18"/>
      <c r="J89" s="18"/>
      <c r="K89" s="18"/>
    </row>
    <row r="90" spans="1:11" ht="27" customHeight="1" x14ac:dyDescent="0.25">
      <c r="A90" s="13" t="s">
        <v>84</v>
      </c>
      <c r="B90" s="21">
        <v>4935</v>
      </c>
      <c r="C90" s="19">
        <v>4940</v>
      </c>
      <c r="D90" s="21">
        <v>4966</v>
      </c>
      <c r="E90" s="21">
        <v>4950</v>
      </c>
      <c r="F90" s="19">
        <v>4957</v>
      </c>
      <c r="G90" s="18"/>
      <c r="H90" s="18"/>
      <c r="I90" s="18"/>
      <c r="J90" s="18"/>
      <c r="K90" s="18"/>
    </row>
    <row r="91" spans="1:11" ht="32.25" customHeight="1" x14ac:dyDescent="0.25">
      <c r="A91" s="13" t="s">
        <v>83</v>
      </c>
      <c r="B91" s="21">
        <v>2123</v>
      </c>
      <c r="C91" s="19">
        <v>2128</v>
      </c>
      <c r="D91" s="21">
        <v>2138</v>
      </c>
      <c r="E91" s="21">
        <v>2420</v>
      </c>
      <c r="F91" s="19">
        <v>2425</v>
      </c>
      <c r="G91" s="18"/>
      <c r="H91" s="18"/>
      <c r="I91" s="18"/>
      <c r="J91" s="18"/>
      <c r="K91" s="18"/>
    </row>
    <row r="92" spans="1:11" ht="30.75" customHeight="1" x14ac:dyDescent="0.25">
      <c r="A92" s="13" t="s">
        <v>82</v>
      </c>
      <c r="B92" s="21">
        <v>7200</v>
      </c>
      <c r="C92" s="19">
        <v>7206</v>
      </c>
      <c r="D92" s="21">
        <v>7216</v>
      </c>
      <c r="E92" s="21">
        <v>8268</v>
      </c>
      <c r="F92" s="19">
        <v>8280</v>
      </c>
      <c r="G92" s="18"/>
      <c r="H92" s="18"/>
      <c r="I92" s="18"/>
      <c r="J92" s="18"/>
      <c r="K92" s="18"/>
    </row>
    <row r="93" spans="1:11" ht="38.25" customHeight="1" x14ac:dyDescent="0.25">
      <c r="A93" s="13" t="s">
        <v>81</v>
      </c>
      <c r="B93" s="21">
        <v>5002</v>
      </c>
      <c r="C93" s="19">
        <v>5010</v>
      </c>
      <c r="D93" s="21">
        <v>5018</v>
      </c>
      <c r="E93" s="21">
        <v>5057</v>
      </c>
      <c r="F93" s="19">
        <v>5070</v>
      </c>
      <c r="G93" s="18"/>
      <c r="H93" s="18"/>
      <c r="I93" s="18"/>
      <c r="J93" s="18"/>
      <c r="K93" s="18"/>
    </row>
    <row r="94" spans="1:11" ht="24.75" customHeight="1" x14ac:dyDescent="0.25">
      <c r="A94" s="13" t="s">
        <v>80</v>
      </c>
      <c r="B94" s="21">
        <v>10990</v>
      </c>
      <c r="C94" s="21">
        <v>10996</v>
      </c>
      <c r="D94" s="21">
        <v>11006</v>
      </c>
      <c r="E94" s="21">
        <v>11018</v>
      </c>
      <c r="F94" s="19">
        <v>11020</v>
      </c>
      <c r="G94" s="18"/>
      <c r="H94" s="18"/>
      <c r="I94" s="18"/>
      <c r="J94" s="18"/>
      <c r="K94" s="18"/>
    </row>
    <row r="95" spans="1:11" ht="30" customHeight="1" x14ac:dyDescent="0.25">
      <c r="A95" s="13" t="s">
        <v>79</v>
      </c>
      <c r="B95" s="21">
        <v>3700</v>
      </c>
      <c r="C95" s="19">
        <v>3706</v>
      </c>
      <c r="D95" s="21">
        <v>3713</v>
      </c>
      <c r="E95" s="21">
        <v>3720</v>
      </c>
      <c r="F95" s="19">
        <v>3725</v>
      </c>
      <c r="G95" s="18"/>
      <c r="H95" s="18"/>
      <c r="I95" s="18"/>
      <c r="J95" s="18"/>
      <c r="K95" s="18"/>
    </row>
    <row r="96" spans="1:11" ht="24.75" customHeight="1" x14ac:dyDescent="0.25">
      <c r="A96" s="13" t="s">
        <v>78</v>
      </c>
      <c r="B96" s="21">
        <v>4300</v>
      </c>
      <c r="C96" s="19">
        <v>4306</v>
      </c>
      <c r="D96" s="21">
        <v>4316</v>
      </c>
      <c r="E96" s="21">
        <v>4380</v>
      </c>
      <c r="F96" s="19">
        <v>4382</v>
      </c>
      <c r="G96" s="18"/>
      <c r="H96" s="18"/>
      <c r="I96" s="18"/>
      <c r="J96" s="18"/>
      <c r="K96" s="18"/>
    </row>
    <row r="97" spans="1:11" ht="38.25" x14ac:dyDescent="0.25">
      <c r="A97" s="13" t="s">
        <v>77</v>
      </c>
      <c r="B97" s="21">
        <v>3700</v>
      </c>
      <c r="C97" s="19">
        <v>3706</v>
      </c>
      <c r="D97" s="21">
        <v>3713</v>
      </c>
      <c r="E97" s="21">
        <v>3720</v>
      </c>
      <c r="F97" s="19">
        <v>3725</v>
      </c>
      <c r="G97" s="18"/>
      <c r="H97" s="18"/>
      <c r="I97" s="18"/>
      <c r="J97" s="18"/>
      <c r="K97" s="18"/>
    </row>
    <row r="98" spans="1:11" ht="29.25" customHeight="1" x14ac:dyDescent="0.25">
      <c r="A98" s="13" t="s">
        <v>76</v>
      </c>
      <c r="B98" s="21">
        <v>2100</v>
      </c>
      <c r="C98" s="19">
        <v>2106</v>
      </c>
      <c r="D98" s="21">
        <v>2116</v>
      </c>
      <c r="E98" s="21">
        <v>2563</v>
      </c>
      <c r="F98" s="19">
        <v>2865</v>
      </c>
      <c r="G98" s="18"/>
      <c r="H98" s="18"/>
      <c r="I98" s="18"/>
      <c r="J98" s="18"/>
      <c r="K98" s="18"/>
    </row>
    <row r="99" spans="1:11" ht="27.75" customHeight="1" x14ac:dyDescent="0.25">
      <c r="A99" s="13" t="s">
        <v>75</v>
      </c>
      <c r="B99" s="21">
        <v>10700</v>
      </c>
      <c r="C99" s="19">
        <v>10706</v>
      </c>
      <c r="D99" s="21">
        <v>10716</v>
      </c>
      <c r="E99" s="21">
        <v>11406</v>
      </c>
      <c r="F99" s="19">
        <v>11420</v>
      </c>
      <c r="G99" s="18"/>
      <c r="H99" s="18"/>
      <c r="I99" s="18"/>
      <c r="J99" s="18"/>
      <c r="K99" s="18"/>
    </row>
    <row r="100" spans="1:11" ht="27.75" customHeight="1" x14ac:dyDescent="0.25">
      <c r="A100" s="13" t="s">
        <v>74</v>
      </c>
      <c r="B100" s="21">
        <v>4380</v>
      </c>
      <c r="C100" s="19">
        <v>4386</v>
      </c>
      <c r="D100" s="21">
        <v>4396</v>
      </c>
      <c r="E100" s="21">
        <v>4534</v>
      </c>
      <c r="F100" s="19">
        <v>4579</v>
      </c>
      <c r="G100" s="18"/>
      <c r="H100" s="18"/>
      <c r="I100" s="18"/>
      <c r="J100" s="18"/>
      <c r="K100" s="18"/>
    </row>
    <row r="101" spans="1:11" ht="38.25" x14ac:dyDescent="0.25">
      <c r="A101" s="13" t="s">
        <v>73</v>
      </c>
      <c r="B101" s="21">
        <v>4890</v>
      </c>
      <c r="C101" s="19">
        <v>4896</v>
      </c>
      <c r="D101" s="21">
        <v>4906</v>
      </c>
      <c r="E101" s="21">
        <v>5491</v>
      </c>
      <c r="F101" s="19">
        <v>5495</v>
      </c>
      <c r="G101" s="18"/>
      <c r="H101" s="18"/>
      <c r="I101" s="18"/>
      <c r="J101" s="18"/>
      <c r="K101" s="18"/>
    </row>
    <row r="102" spans="1:11" ht="42.75" customHeight="1" x14ac:dyDescent="0.25">
      <c r="A102" s="13" t="s">
        <v>72</v>
      </c>
      <c r="B102" s="21">
        <v>5290</v>
      </c>
      <c r="C102" s="19">
        <v>5296</v>
      </c>
      <c r="D102" s="21">
        <v>5306</v>
      </c>
      <c r="E102" s="21">
        <v>5929</v>
      </c>
      <c r="F102" s="19">
        <v>5933</v>
      </c>
      <c r="G102" s="18"/>
      <c r="H102" s="18"/>
      <c r="I102" s="18"/>
      <c r="J102" s="18"/>
      <c r="K102" s="18"/>
    </row>
    <row r="103" spans="1:11" ht="30" customHeight="1" x14ac:dyDescent="0.25">
      <c r="A103" s="13" t="s">
        <v>71</v>
      </c>
      <c r="B103" s="21">
        <v>5501</v>
      </c>
      <c r="C103" s="19">
        <v>5506</v>
      </c>
      <c r="D103" s="21">
        <v>5516</v>
      </c>
      <c r="E103" s="21">
        <v>5929</v>
      </c>
      <c r="F103" s="19">
        <v>5933</v>
      </c>
      <c r="G103" s="18"/>
      <c r="H103" s="18"/>
      <c r="I103" s="18"/>
      <c r="J103" s="18"/>
      <c r="K103" s="18"/>
    </row>
    <row r="104" spans="1:11" ht="30" customHeight="1" x14ac:dyDescent="0.25">
      <c r="A104" s="13" t="s">
        <v>70</v>
      </c>
      <c r="B104" s="21">
        <v>3040</v>
      </c>
      <c r="C104" s="19">
        <v>3046</v>
      </c>
      <c r="D104" s="21">
        <v>3056</v>
      </c>
      <c r="E104" s="21">
        <v>3076</v>
      </c>
      <c r="F104" s="19">
        <v>3080</v>
      </c>
      <c r="G104" s="18"/>
      <c r="H104" s="18"/>
      <c r="I104" s="18"/>
      <c r="J104" s="18"/>
      <c r="K104" s="18"/>
    </row>
    <row r="105" spans="1:11" ht="30" customHeight="1" x14ac:dyDescent="0.25">
      <c r="A105" s="13" t="s">
        <v>69</v>
      </c>
      <c r="B105" s="21">
        <v>25000</v>
      </c>
      <c r="C105" s="19">
        <v>25006</v>
      </c>
      <c r="D105" s="21">
        <v>25016</v>
      </c>
      <c r="E105" s="21">
        <v>25101</v>
      </c>
      <c r="F105" s="19">
        <v>25120</v>
      </c>
      <c r="G105" s="18"/>
      <c r="H105" s="18"/>
      <c r="I105" s="18"/>
      <c r="J105" s="18"/>
      <c r="K105" s="18"/>
    </row>
    <row r="106" spans="1:11" ht="29.25" customHeight="1" x14ac:dyDescent="0.25">
      <c r="A106" s="13" t="s">
        <v>68</v>
      </c>
      <c r="B106" s="21">
        <v>14000</v>
      </c>
      <c r="C106" s="19">
        <v>14006</v>
      </c>
      <c r="D106" s="21">
        <v>14016</v>
      </c>
      <c r="E106" s="21">
        <v>14129</v>
      </c>
      <c r="F106" s="19">
        <v>14135</v>
      </c>
      <c r="G106" s="18"/>
      <c r="H106" s="18"/>
      <c r="I106" s="18"/>
      <c r="J106" s="18"/>
      <c r="K106" s="18"/>
    </row>
    <row r="107" spans="1:11" ht="29.25" customHeight="1" x14ac:dyDescent="0.25">
      <c r="A107" s="13" t="s">
        <v>67</v>
      </c>
      <c r="B107" s="21">
        <v>13840</v>
      </c>
      <c r="C107" s="19">
        <v>13846</v>
      </c>
      <c r="D107" s="21">
        <v>13856</v>
      </c>
      <c r="E107" s="21">
        <v>14359</v>
      </c>
      <c r="F107" s="19">
        <v>14360</v>
      </c>
      <c r="G107" s="18"/>
      <c r="H107" s="18"/>
      <c r="I107" s="18"/>
      <c r="J107" s="18"/>
      <c r="K107" s="18"/>
    </row>
    <row r="108" spans="1:11" ht="27.75" customHeight="1" x14ac:dyDescent="0.25">
      <c r="A108" s="13" t="s">
        <v>66</v>
      </c>
      <c r="B108" s="21">
        <v>20510</v>
      </c>
      <c r="C108" s="19">
        <v>20516</v>
      </c>
      <c r="D108" s="21">
        <v>20526</v>
      </c>
      <c r="E108" s="21">
        <v>21830</v>
      </c>
      <c r="F108" s="19">
        <v>21834</v>
      </c>
      <c r="G108" s="18"/>
      <c r="H108" s="18"/>
      <c r="I108" s="18"/>
      <c r="J108" s="18"/>
      <c r="K108" s="18"/>
    </row>
    <row r="109" spans="1:11" ht="38.25" x14ac:dyDescent="0.25">
      <c r="A109" s="13" t="s">
        <v>65</v>
      </c>
      <c r="B109" s="21">
        <v>1400</v>
      </c>
      <c r="C109" s="19">
        <v>1406</v>
      </c>
      <c r="D109" s="21">
        <v>1416</v>
      </c>
      <c r="E109" s="21">
        <v>1980</v>
      </c>
      <c r="F109" s="19">
        <v>1985</v>
      </c>
      <c r="G109" s="18"/>
      <c r="H109" s="18"/>
      <c r="I109" s="18"/>
      <c r="J109" s="18"/>
      <c r="K109" s="18"/>
    </row>
    <row r="110" spans="1:11" ht="38.25" x14ac:dyDescent="0.25">
      <c r="A110" s="13" t="s">
        <v>64</v>
      </c>
      <c r="B110" s="21">
        <v>2511</v>
      </c>
      <c r="C110" s="19">
        <v>2516</v>
      </c>
      <c r="D110" s="21">
        <v>2520</v>
      </c>
      <c r="E110" s="21">
        <v>2538</v>
      </c>
      <c r="F110" s="19">
        <v>2540</v>
      </c>
      <c r="G110" s="18"/>
      <c r="H110" s="18"/>
      <c r="I110" s="18"/>
      <c r="J110" s="18"/>
      <c r="K110" s="18"/>
    </row>
    <row r="111" spans="1:11" x14ac:dyDescent="0.25">
      <c r="A111" s="13" t="s">
        <v>63</v>
      </c>
      <c r="B111" s="19">
        <f>SUM(B80:B110)</f>
        <v>215820</v>
      </c>
      <c r="C111" s="19">
        <f>SUM(C80:C110)</f>
        <v>216000</v>
      </c>
      <c r="D111" s="19">
        <f>SUM(D80:D110)</f>
        <v>216300</v>
      </c>
      <c r="E111" s="21">
        <f>SUM(E80:E110)</f>
        <v>229400</v>
      </c>
      <c r="F111" s="19">
        <f>SUM(F80:F110)</f>
        <v>230000</v>
      </c>
      <c r="G111" s="18"/>
      <c r="H111" s="18"/>
      <c r="I111" s="18"/>
      <c r="J111" s="18"/>
      <c r="K111" s="18"/>
    </row>
    <row r="112" spans="1:11" s="14" customFormat="1" x14ac:dyDescent="0.25">
      <c r="A112" s="102" t="s">
        <v>54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</row>
    <row r="113" spans="1:11" ht="38.25" x14ac:dyDescent="0.25">
      <c r="A113" s="13" t="s">
        <v>94</v>
      </c>
      <c r="B113" s="19">
        <v>647</v>
      </c>
      <c r="C113" s="19">
        <v>655</v>
      </c>
      <c r="D113" s="19">
        <v>700</v>
      </c>
      <c r="E113" s="19">
        <v>747</v>
      </c>
      <c r="F113" s="19">
        <v>757</v>
      </c>
      <c r="G113" s="18"/>
      <c r="H113" s="18"/>
      <c r="I113" s="18"/>
      <c r="J113" s="18"/>
      <c r="K113" s="18"/>
    </row>
    <row r="114" spans="1:11" ht="29.25" customHeight="1" x14ac:dyDescent="0.25">
      <c r="A114" s="13" t="s">
        <v>93</v>
      </c>
      <c r="B114" s="19">
        <v>5927</v>
      </c>
      <c r="C114" s="19">
        <v>6125</v>
      </c>
      <c r="D114" s="19">
        <v>6228</v>
      </c>
      <c r="E114" s="19">
        <v>6230</v>
      </c>
      <c r="F114" s="19">
        <v>6250</v>
      </c>
      <c r="G114" s="18"/>
      <c r="H114" s="18"/>
      <c r="I114" s="18"/>
      <c r="J114" s="18"/>
      <c r="K114" s="18"/>
    </row>
    <row r="115" spans="1:11" ht="39" customHeight="1" x14ac:dyDescent="0.25">
      <c r="A115" s="13" t="s">
        <v>92</v>
      </c>
      <c r="B115" s="19">
        <v>6390</v>
      </c>
      <c r="C115" s="19">
        <v>6400</v>
      </c>
      <c r="D115" s="19">
        <v>6690</v>
      </c>
      <c r="E115" s="19">
        <v>6692</v>
      </c>
      <c r="F115" s="19">
        <v>6712</v>
      </c>
      <c r="G115" s="18"/>
      <c r="H115" s="18"/>
      <c r="I115" s="18"/>
      <c r="J115" s="18"/>
      <c r="K115" s="18"/>
    </row>
    <row r="116" spans="1:11" ht="38.25" x14ac:dyDescent="0.25">
      <c r="A116" s="13" t="s">
        <v>91</v>
      </c>
      <c r="B116" s="19">
        <v>456</v>
      </c>
      <c r="C116" s="19">
        <v>464</v>
      </c>
      <c r="D116" s="19">
        <v>467</v>
      </c>
      <c r="E116" s="19">
        <v>492</v>
      </c>
      <c r="F116" s="19">
        <v>506</v>
      </c>
      <c r="G116" s="18"/>
      <c r="H116" s="18"/>
      <c r="I116" s="18"/>
      <c r="J116" s="18"/>
      <c r="K116" s="18"/>
    </row>
    <row r="117" spans="1:11" ht="27.75" customHeight="1" x14ac:dyDescent="0.25">
      <c r="A117" s="13" t="s">
        <v>90</v>
      </c>
      <c r="B117" s="19">
        <v>750</v>
      </c>
      <c r="C117" s="19">
        <v>758</v>
      </c>
      <c r="D117" s="19">
        <v>759</v>
      </c>
      <c r="E117" s="19">
        <v>765</v>
      </c>
      <c r="F117" s="19">
        <v>780</v>
      </c>
      <c r="G117" s="18"/>
      <c r="H117" s="18"/>
      <c r="I117" s="18"/>
      <c r="J117" s="18"/>
      <c r="K117" s="18"/>
    </row>
    <row r="118" spans="1:11" ht="30.75" customHeight="1" x14ac:dyDescent="0.25">
      <c r="A118" s="13" t="s">
        <v>89</v>
      </c>
      <c r="B118" s="19">
        <v>1660</v>
      </c>
      <c r="C118" s="19">
        <v>1708</v>
      </c>
      <c r="D118" s="19">
        <v>1806</v>
      </c>
      <c r="E118" s="19">
        <v>1841</v>
      </c>
      <c r="F118" s="19">
        <v>1857</v>
      </c>
      <c r="G118" s="18"/>
      <c r="H118" s="18"/>
      <c r="I118" s="18"/>
      <c r="J118" s="18"/>
      <c r="K118" s="18"/>
    </row>
    <row r="119" spans="1:11" ht="26.25" customHeight="1" x14ac:dyDescent="0.25">
      <c r="A119" s="13" t="s">
        <v>88</v>
      </c>
      <c r="B119" s="19">
        <v>1680</v>
      </c>
      <c r="C119" s="19">
        <v>1688</v>
      </c>
      <c r="D119" s="19">
        <v>1689</v>
      </c>
      <c r="E119" s="19">
        <v>1690</v>
      </c>
      <c r="F119" s="19">
        <v>1700</v>
      </c>
      <c r="G119" s="18"/>
      <c r="H119" s="18"/>
      <c r="I119" s="18"/>
      <c r="J119" s="18"/>
      <c r="K119" s="18"/>
    </row>
    <row r="120" spans="1:11" ht="30.75" customHeight="1" x14ac:dyDescent="0.25">
      <c r="A120" s="13" t="s">
        <v>87</v>
      </c>
      <c r="B120" s="19">
        <v>1300</v>
      </c>
      <c r="C120" s="19">
        <v>1308</v>
      </c>
      <c r="D120" s="19">
        <v>1309</v>
      </c>
      <c r="E120" s="19">
        <v>1310</v>
      </c>
      <c r="F120" s="19">
        <v>1320</v>
      </c>
      <c r="G120" s="18"/>
      <c r="H120" s="18"/>
      <c r="I120" s="18"/>
      <c r="J120" s="18"/>
      <c r="K120" s="18"/>
    </row>
    <row r="121" spans="1:11" ht="38.25" x14ac:dyDescent="0.25">
      <c r="A121" s="13" t="s">
        <v>86</v>
      </c>
      <c r="B121" s="19">
        <v>980</v>
      </c>
      <c r="C121" s="19">
        <v>988</v>
      </c>
      <c r="D121" s="19">
        <v>989</v>
      </c>
      <c r="E121" s="19">
        <v>990</v>
      </c>
      <c r="F121" s="19">
        <v>1000</v>
      </c>
      <c r="G121" s="18"/>
      <c r="H121" s="18"/>
      <c r="I121" s="18"/>
      <c r="J121" s="18"/>
      <c r="K121" s="18"/>
    </row>
    <row r="122" spans="1:11" ht="29.25" customHeight="1" x14ac:dyDescent="0.25">
      <c r="A122" s="13" t="s">
        <v>85</v>
      </c>
      <c r="B122" s="19">
        <v>4450</v>
      </c>
      <c r="C122" s="19">
        <v>4500</v>
      </c>
      <c r="D122" s="19">
        <v>4526</v>
      </c>
      <c r="E122" s="19">
        <v>4598</v>
      </c>
      <c r="F122" s="19">
        <v>4618</v>
      </c>
      <c r="G122" s="18"/>
      <c r="H122" s="18"/>
      <c r="I122" s="18"/>
      <c r="J122" s="18"/>
      <c r="K122" s="18"/>
    </row>
    <row r="123" spans="1:11" ht="27.75" customHeight="1" x14ac:dyDescent="0.25">
      <c r="A123" s="13" t="s">
        <v>84</v>
      </c>
      <c r="B123" s="21">
        <v>1750</v>
      </c>
      <c r="C123" s="19">
        <v>1758</v>
      </c>
      <c r="D123" s="19">
        <v>1760</v>
      </c>
      <c r="E123" s="19">
        <v>1762</v>
      </c>
      <c r="F123" s="19">
        <v>1778</v>
      </c>
      <c r="G123" s="18"/>
      <c r="H123" s="18"/>
      <c r="I123" s="18"/>
      <c r="J123" s="18"/>
      <c r="K123" s="18"/>
    </row>
    <row r="124" spans="1:11" ht="33" customHeight="1" x14ac:dyDescent="0.25">
      <c r="A124" s="13" t="s">
        <v>83</v>
      </c>
      <c r="B124" s="19">
        <v>830</v>
      </c>
      <c r="C124" s="19">
        <v>838</v>
      </c>
      <c r="D124" s="19">
        <v>840</v>
      </c>
      <c r="E124" s="19">
        <v>913</v>
      </c>
      <c r="F124" s="19">
        <v>923</v>
      </c>
      <c r="G124" s="18"/>
      <c r="H124" s="18"/>
      <c r="I124" s="18"/>
      <c r="J124" s="18"/>
      <c r="K124" s="18"/>
    </row>
    <row r="125" spans="1:11" ht="27" customHeight="1" x14ac:dyDescent="0.25">
      <c r="A125" s="13" t="s">
        <v>82</v>
      </c>
      <c r="B125" s="19">
        <v>2900</v>
      </c>
      <c r="C125" s="19">
        <v>2908</v>
      </c>
      <c r="D125" s="19">
        <v>2910</v>
      </c>
      <c r="E125" s="19">
        <v>3099</v>
      </c>
      <c r="F125" s="19">
        <v>3115</v>
      </c>
      <c r="G125" s="18"/>
      <c r="H125" s="18"/>
      <c r="I125" s="18"/>
      <c r="J125" s="18"/>
      <c r="K125" s="18"/>
    </row>
    <row r="126" spans="1:11" ht="30" customHeight="1" x14ac:dyDescent="0.25">
      <c r="A126" s="13" t="s">
        <v>81</v>
      </c>
      <c r="B126" s="19">
        <v>2000</v>
      </c>
      <c r="C126" s="19">
        <v>2008</v>
      </c>
      <c r="D126" s="19">
        <v>2076</v>
      </c>
      <c r="E126" s="19">
        <v>2324</v>
      </c>
      <c r="F126" s="19">
        <v>2340</v>
      </c>
      <c r="G126" s="18"/>
      <c r="H126" s="18"/>
      <c r="I126" s="18"/>
      <c r="J126" s="18"/>
      <c r="K126" s="18"/>
    </row>
    <row r="127" spans="1:11" ht="27.75" customHeight="1" x14ac:dyDescent="0.25">
      <c r="A127" s="13" t="s">
        <v>80</v>
      </c>
      <c r="B127" s="19">
        <v>4350</v>
      </c>
      <c r="C127" s="19">
        <v>4358</v>
      </c>
      <c r="D127" s="19">
        <v>4360</v>
      </c>
      <c r="E127" s="19">
        <v>4361</v>
      </c>
      <c r="F127" s="19">
        <v>4377</v>
      </c>
      <c r="G127" s="18"/>
      <c r="H127" s="18"/>
      <c r="I127" s="18"/>
      <c r="J127" s="18"/>
      <c r="K127" s="18"/>
    </row>
    <row r="128" spans="1:11" ht="28.5" customHeight="1" x14ac:dyDescent="0.25">
      <c r="A128" s="13" t="s">
        <v>79</v>
      </c>
      <c r="B128" s="19">
        <v>1200</v>
      </c>
      <c r="C128" s="19">
        <v>1208</v>
      </c>
      <c r="D128" s="19">
        <v>1210</v>
      </c>
      <c r="E128" s="19">
        <v>1212</v>
      </c>
      <c r="F128" s="19">
        <v>1227</v>
      </c>
      <c r="G128" s="18"/>
      <c r="H128" s="18"/>
      <c r="I128" s="18"/>
      <c r="J128" s="18"/>
      <c r="K128" s="18"/>
    </row>
    <row r="129" spans="1:11" ht="30" customHeight="1" x14ac:dyDescent="0.25">
      <c r="A129" s="13" t="s">
        <v>78</v>
      </c>
      <c r="B129" s="19">
        <v>1600</v>
      </c>
      <c r="C129" s="19">
        <v>1608</v>
      </c>
      <c r="D129" s="19">
        <v>1609</v>
      </c>
      <c r="E129" s="19">
        <v>1610</v>
      </c>
      <c r="F129" s="19">
        <v>1625</v>
      </c>
      <c r="G129" s="18"/>
      <c r="H129" s="18"/>
      <c r="I129" s="18"/>
      <c r="J129" s="18"/>
      <c r="K129" s="18"/>
    </row>
    <row r="130" spans="1:11" ht="38.25" x14ac:dyDescent="0.25">
      <c r="A130" s="13" t="s">
        <v>77</v>
      </c>
      <c r="B130" s="19">
        <v>1200</v>
      </c>
      <c r="C130" s="19">
        <v>1208</v>
      </c>
      <c r="D130" s="19">
        <v>1210</v>
      </c>
      <c r="E130" s="19">
        <v>1212</v>
      </c>
      <c r="F130" s="19">
        <v>1227</v>
      </c>
      <c r="G130" s="18"/>
      <c r="H130" s="18"/>
      <c r="I130" s="18"/>
      <c r="J130" s="18"/>
      <c r="K130" s="18"/>
    </row>
    <row r="131" spans="1:11" ht="29.25" customHeight="1" x14ac:dyDescent="0.25">
      <c r="A131" s="13" t="s">
        <v>76</v>
      </c>
      <c r="B131" s="19">
        <v>750</v>
      </c>
      <c r="C131" s="19">
        <v>758</v>
      </c>
      <c r="D131" s="19">
        <v>760</v>
      </c>
      <c r="E131" s="19">
        <v>780</v>
      </c>
      <c r="F131" s="19">
        <v>816</v>
      </c>
      <c r="G131" s="18"/>
      <c r="H131" s="18"/>
      <c r="I131" s="18"/>
      <c r="J131" s="18"/>
      <c r="K131" s="18"/>
    </row>
    <row r="132" spans="1:11" ht="30" customHeight="1" x14ac:dyDescent="0.25">
      <c r="A132" s="13" t="s">
        <v>75</v>
      </c>
      <c r="B132" s="19">
        <v>3961</v>
      </c>
      <c r="C132" s="19">
        <v>4100</v>
      </c>
      <c r="D132" s="19">
        <v>4235</v>
      </c>
      <c r="E132" s="19">
        <v>4278</v>
      </c>
      <c r="F132" s="19">
        <v>4300</v>
      </c>
      <c r="G132" s="18"/>
      <c r="H132" s="18"/>
      <c r="I132" s="18"/>
      <c r="J132" s="18"/>
      <c r="K132" s="18"/>
    </row>
    <row r="133" spans="1:11" ht="30" customHeight="1" x14ac:dyDescent="0.25">
      <c r="A133" s="13" t="s">
        <v>74</v>
      </c>
      <c r="B133" s="19">
        <v>1650</v>
      </c>
      <c r="C133" s="19">
        <v>1694</v>
      </c>
      <c r="D133" s="19">
        <v>1710</v>
      </c>
      <c r="E133" s="19">
        <v>1758</v>
      </c>
      <c r="F133" s="19">
        <v>1774</v>
      </c>
      <c r="G133" s="18"/>
      <c r="H133" s="18"/>
      <c r="I133" s="18"/>
      <c r="J133" s="18"/>
      <c r="K133" s="18"/>
    </row>
    <row r="134" spans="1:11" ht="38.25" x14ac:dyDescent="0.25">
      <c r="A134" s="13" t="s">
        <v>73</v>
      </c>
      <c r="B134" s="19">
        <v>1800</v>
      </c>
      <c r="C134" s="19">
        <v>1810</v>
      </c>
      <c r="D134" s="19">
        <v>1896</v>
      </c>
      <c r="E134" s="19">
        <v>2000</v>
      </c>
      <c r="F134" s="19">
        <v>2016</v>
      </c>
      <c r="G134" s="18"/>
      <c r="H134" s="18"/>
      <c r="I134" s="18"/>
      <c r="J134" s="18"/>
      <c r="K134" s="18"/>
    </row>
    <row r="135" spans="1:11" ht="26.25" customHeight="1" x14ac:dyDescent="0.25">
      <c r="A135" s="13" t="s">
        <v>72</v>
      </c>
      <c r="B135" s="19">
        <v>2194</v>
      </c>
      <c r="C135" s="19">
        <v>2202</v>
      </c>
      <c r="D135" s="19">
        <v>2204</v>
      </c>
      <c r="E135" s="19">
        <v>2206</v>
      </c>
      <c r="F135" s="19">
        <v>2224</v>
      </c>
      <c r="G135" s="18"/>
      <c r="H135" s="18"/>
      <c r="I135" s="18"/>
      <c r="J135" s="18"/>
      <c r="K135" s="18"/>
    </row>
    <row r="136" spans="1:11" ht="29.25" customHeight="1" x14ac:dyDescent="0.25">
      <c r="A136" s="13" t="s">
        <v>71</v>
      </c>
      <c r="B136" s="19">
        <v>2200</v>
      </c>
      <c r="C136" s="19">
        <v>2208</v>
      </c>
      <c r="D136" s="19">
        <v>2210</v>
      </c>
      <c r="E136" s="19">
        <v>2230</v>
      </c>
      <c r="F136" s="19">
        <v>2245</v>
      </c>
      <c r="G136" s="18"/>
      <c r="H136" s="18"/>
      <c r="I136" s="18"/>
      <c r="J136" s="18"/>
      <c r="K136" s="18"/>
    </row>
    <row r="137" spans="1:11" ht="30" customHeight="1" x14ac:dyDescent="0.25">
      <c r="A137" s="13" t="s">
        <v>70</v>
      </c>
      <c r="B137" s="19">
        <v>1245</v>
      </c>
      <c r="C137" s="19">
        <v>1253</v>
      </c>
      <c r="D137" s="19">
        <v>1254</v>
      </c>
      <c r="E137" s="19">
        <v>1255</v>
      </c>
      <c r="F137" s="19">
        <v>1256</v>
      </c>
      <c r="G137" s="18"/>
      <c r="H137" s="18"/>
      <c r="I137" s="18"/>
      <c r="J137" s="18"/>
      <c r="K137" s="18"/>
    </row>
    <row r="138" spans="1:11" ht="30" customHeight="1" x14ac:dyDescent="0.25">
      <c r="A138" s="13" t="s">
        <v>69</v>
      </c>
      <c r="B138" s="19">
        <v>10233</v>
      </c>
      <c r="C138" s="19">
        <v>10262</v>
      </c>
      <c r="D138" s="19">
        <v>10308</v>
      </c>
      <c r="E138" s="19">
        <v>10310</v>
      </c>
      <c r="F138" s="19">
        <v>10330</v>
      </c>
      <c r="G138" s="18"/>
      <c r="H138" s="18"/>
      <c r="I138" s="18"/>
      <c r="J138" s="18"/>
      <c r="K138" s="18"/>
    </row>
    <row r="139" spans="1:11" ht="30" customHeight="1" x14ac:dyDescent="0.25">
      <c r="A139" s="13" t="s">
        <v>68</v>
      </c>
      <c r="B139" s="19">
        <v>4680</v>
      </c>
      <c r="C139" s="19">
        <v>4757</v>
      </c>
      <c r="D139" s="19">
        <v>4760</v>
      </c>
      <c r="E139" s="19">
        <v>4761</v>
      </c>
      <c r="F139" s="19">
        <v>4780</v>
      </c>
      <c r="G139" s="18"/>
      <c r="H139" s="18"/>
      <c r="I139" s="18"/>
      <c r="J139" s="18"/>
      <c r="K139" s="18"/>
    </row>
    <row r="140" spans="1:11" ht="26.25" customHeight="1" x14ac:dyDescent="0.25">
      <c r="A140" s="13" t="s">
        <v>67</v>
      </c>
      <c r="B140" s="19">
        <v>5000</v>
      </c>
      <c r="C140" s="19">
        <v>5074</v>
      </c>
      <c r="D140" s="19">
        <v>5076</v>
      </c>
      <c r="E140" s="19">
        <v>5077</v>
      </c>
      <c r="F140" s="19">
        <v>5097</v>
      </c>
      <c r="G140" s="18"/>
      <c r="H140" s="18"/>
      <c r="I140" s="18"/>
      <c r="J140" s="18"/>
      <c r="K140" s="18"/>
    </row>
    <row r="141" spans="1:11" ht="27" customHeight="1" x14ac:dyDescent="0.25">
      <c r="A141" s="13" t="s">
        <v>66</v>
      </c>
      <c r="B141" s="19">
        <v>7951</v>
      </c>
      <c r="C141" s="19">
        <v>8100</v>
      </c>
      <c r="D141" s="19">
        <v>8220</v>
      </c>
      <c r="E141" s="19">
        <v>8265</v>
      </c>
      <c r="F141" s="19">
        <v>8300</v>
      </c>
      <c r="G141" s="18"/>
      <c r="H141" s="18"/>
      <c r="I141" s="18"/>
      <c r="J141" s="18"/>
      <c r="K141" s="18"/>
    </row>
    <row r="142" spans="1:11" ht="27" customHeight="1" x14ac:dyDescent="0.25">
      <c r="A142" s="13" t="s">
        <v>65</v>
      </c>
      <c r="B142" s="19">
        <v>606</v>
      </c>
      <c r="C142" s="19">
        <v>614</v>
      </c>
      <c r="D142" s="19">
        <v>748</v>
      </c>
      <c r="E142" s="19">
        <v>749</v>
      </c>
      <c r="F142" s="19">
        <v>760</v>
      </c>
      <c r="G142" s="18"/>
      <c r="H142" s="18"/>
      <c r="I142" s="18"/>
      <c r="J142" s="18"/>
      <c r="K142" s="18"/>
    </row>
    <row r="143" spans="1:11" ht="38.25" x14ac:dyDescent="0.25">
      <c r="A143" s="13" t="s">
        <v>64</v>
      </c>
      <c r="B143" s="19">
        <v>972</v>
      </c>
      <c r="C143" s="19">
        <v>980</v>
      </c>
      <c r="D143" s="19">
        <v>981</v>
      </c>
      <c r="E143" s="19">
        <v>983</v>
      </c>
      <c r="F143" s="19">
        <v>990</v>
      </c>
      <c r="G143" s="18"/>
      <c r="H143" s="18"/>
      <c r="I143" s="18"/>
      <c r="J143" s="18"/>
      <c r="K143" s="18"/>
    </row>
    <row r="144" spans="1:11" x14ac:dyDescent="0.25">
      <c r="A144" s="13" t="s">
        <v>63</v>
      </c>
      <c r="B144" s="19">
        <f>SUM(B113:B143)</f>
        <v>83312</v>
      </c>
      <c r="C144" s="19">
        <f>SUM(C113:C143)</f>
        <v>84300</v>
      </c>
      <c r="D144" s="19">
        <f>SUM(D113:D143)</f>
        <v>85500</v>
      </c>
      <c r="E144" s="19">
        <f>SUM(E113:E143)</f>
        <v>86500</v>
      </c>
      <c r="F144" s="19">
        <f>SUM(F113:F143)</f>
        <v>87000</v>
      </c>
      <c r="G144" s="18"/>
      <c r="H144" s="18"/>
      <c r="I144" s="18"/>
      <c r="J144" s="18"/>
      <c r="K144" s="18"/>
    </row>
    <row r="145" spans="1:11" s="14" customFormat="1" x14ac:dyDescent="0.25">
      <c r="A145" s="102" t="s">
        <v>53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</row>
    <row r="146" spans="1:11" ht="38.25" x14ac:dyDescent="0.25">
      <c r="A146" s="13" t="s">
        <v>94</v>
      </c>
      <c r="B146" s="19"/>
      <c r="C146" s="19"/>
      <c r="D146" s="19"/>
      <c r="E146" s="19"/>
      <c r="F146" s="19"/>
      <c r="G146" s="18"/>
      <c r="H146" s="18"/>
      <c r="I146" s="18"/>
      <c r="J146" s="18"/>
      <c r="K146" s="18"/>
    </row>
    <row r="147" spans="1:11" ht="30" customHeight="1" x14ac:dyDescent="0.25">
      <c r="A147" s="13" t="s">
        <v>93</v>
      </c>
      <c r="B147" s="19"/>
      <c r="C147" s="19"/>
      <c r="D147" s="19"/>
      <c r="E147" s="19"/>
      <c r="F147" s="19"/>
      <c r="G147" s="18"/>
      <c r="H147" s="18"/>
      <c r="I147" s="18"/>
      <c r="J147" s="18"/>
      <c r="K147" s="18"/>
    </row>
    <row r="148" spans="1:11" ht="29.25" customHeight="1" x14ac:dyDescent="0.25">
      <c r="A148" s="13" t="s">
        <v>92</v>
      </c>
      <c r="B148" s="19"/>
      <c r="C148" s="19"/>
      <c r="D148" s="19"/>
      <c r="E148" s="19"/>
      <c r="F148" s="19"/>
      <c r="G148" s="18"/>
      <c r="H148" s="18"/>
      <c r="I148" s="18"/>
      <c r="J148" s="18"/>
      <c r="K148" s="18"/>
    </row>
    <row r="149" spans="1:11" ht="38.25" x14ac:dyDescent="0.25">
      <c r="A149" s="13" t="s">
        <v>91</v>
      </c>
      <c r="B149" s="19"/>
      <c r="C149" s="19"/>
      <c r="D149" s="19"/>
      <c r="E149" s="19"/>
      <c r="F149" s="19"/>
      <c r="G149" s="18"/>
      <c r="H149" s="18"/>
      <c r="I149" s="18"/>
      <c r="J149" s="18"/>
      <c r="K149" s="18"/>
    </row>
    <row r="150" spans="1:11" ht="29.25" customHeight="1" x14ac:dyDescent="0.25">
      <c r="A150" s="13" t="s">
        <v>90</v>
      </c>
      <c r="B150" s="19"/>
      <c r="C150" s="19"/>
      <c r="D150" s="19"/>
      <c r="E150" s="19"/>
      <c r="F150" s="19"/>
      <c r="G150" s="18"/>
      <c r="H150" s="18"/>
      <c r="I150" s="18"/>
      <c r="J150" s="18"/>
      <c r="K150" s="18"/>
    </row>
    <row r="151" spans="1:11" ht="33" customHeight="1" x14ac:dyDescent="0.25">
      <c r="A151" s="13" t="s">
        <v>89</v>
      </c>
      <c r="B151" s="19"/>
      <c r="C151" s="19"/>
      <c r="D151" s="19"/>
      <c r="E151" s="19"/>
      <c r="F151" s="19"/>
      <c r="G151" s="18"/>
      <c r="H151" s="18"/>
      <c r="I151" s="18"/>
      <c r="J151" s="18"/>
      <c r="K151" s="18"/>
    </row>
    <row r="152" spans="1:11" ht="27" customHeight="1" x14ac:dyDescent="0.25">
      <c r="A152" s="13" t="s">
        <v>88</v>
      </c>
      <c r="B152" s="19"/>
      <c r="C152" s="19"/>
      <c r="D152" s="19"/>
      <c r="E152" s="19"/>
      <c r="F152" s="19"/>
      <c r="G152" s="18"/>
      <c r="H152" s="18"/>
      <c r="I152" s="18"/>
      <c r="J152" s="18"/>
      <c r="K152" s="18"/>
    </row>
    <row r="153" spans="1:11" ht="35.25" customHeight="1" x14ac:dyDescent="0.25">
      <c r="A153" s="13" t="s">
        <v>87</v>
      </c>
      <c r="B153" s="19"/>
      <c r="C153" s="19"/>
      <c r="D153" s="19"/>
      <c r="E153" s="19"/>
      <c r="F153" s="19"/>
      <c r="G153" s="18"/>
      <c r="H153" s="18"/>
      <c r="I153" s="18"/>
      <c r="J153" s="18"/>
      <c r="K153" s="18"/>
    </row>
    <row r="154" spans="1:11" ht="38.25" x14ac:dyDescent="0.25">
      <c r="A154" s="13" t="s">
        <v>86</v>
      </c>
      <c r="B154" s="19"/>
      <c r="C154" s="19"/>
      <c r="D154" s="19"/>
      <c r="E154" s="19"/>
      <c r="F154" s="19"/>
      <c r="G154" s="18"/>
      <c r="H154" s="18"/>
      <c r="I154" s="18"/>
      <c r="J154" s="18"/>
      <c r="K154" s="18"/>
    </row>
    <row r="155" spans="1:11" ht="40.5" customHeight="1" x14ac:dyDescent="0.25">
      <c r="A155" s="13" t="s">
        <v>85</v>
      </c>
      <c r="B155" s="19"/>
      <c r="C155" s="19"/>
      <c r="D155" s="19"/>
      <c r="E155" s="19"/>
      <c r="F155" s="19"/>
      <c r="G155" s="18"/>
      <c r="H155" s="18"/>
      <c r="I155" s="18"/>
      <c r="J155" s="18"/>
      <c r="K155" s="18"/>
    </row>
    <row r="156" spans="1:11" ht="39" customHeight="1" x14ac:dyDescent="0.25">
      <c r="A156" s="13" t="s">
        <v>84</v>
      </c>
      <c r="B156" s="19"/>
      <c r="C156" s="19"/>
      <c r="D156" s="19"/>
      <c r="E156" s="19"/>
      <c r="F156" s="19"/>
      <c r="G156" s="18"/>
      <c r="H156" s="18"/>
      <c r="I156" s="18"/>
      <c r="J156" s="18"/>
      <c r="K156" s="18"/>
    </row>
    <row r="157" spans="1:11" ht="30.75" customHeight="1" x14ac:dyDescent="0.25">
      <c r="A157" s="13" t="s">
        <v>83</v>
      </c>
      <c r="B157" s="19"/>
      <c r="C157" s="19"/>
      <c r="D157" s="19"/>
      <c r="E157" s="19"/>
      <c r="F157" s="19"/>
      <c r="G157" s="18"/>
      <c r="H157" s="18"/>
      <c r="I157" s="18"/>
      <c r="J157" s="18"/>
      <c r="K157" s="18"/>
    </row>
    <row r="158" spans="1:11" ht="35.25" customHeight="1" x14ac:dyDescent="0.25">
      <c r="A158" s="13" t="s">
        <v>82</v>
      </c>
      <c r="B158" s="19"/>
      <c r="C158" s="19"/>
      <c r="D158" s="19"/>
      <c r="E158" s="19"/>
      <c r="F158" s="19"/>
      <c r="G158" s="18"/>
      <c r="H158" s="18"/>
      <c r="I158" s="18"/>
      <c r="J158" s="18"/>
      <c r="K158" s="18"/>
    </row>
    <row r="159" spans="1:11" ht="35.25" customHeight="1" x14ac:dyDescent="0.25">
      <c r="A159" s="13" t="s">
        <v>81</v>
      </c>
      <c r="B159" s="19"/>
      <c r="C159" s="19"/>
      <c r="D159" s="19"/>
      <c r="E159" s="19"/>
      <c r="F159" s="19"/>
      <c r="G159" s="18"/>
      <c r="H159" s="18"/>
      <c r="I159" s="18"/>
      <c r="J159" s="18"/>
      <c r="K159" s="18"/>
    </row>
    <row r="160" spans="1:11" ht="33" customHeight="1" x14ac:dyDescent="0.25">
      <c r="A160" s="13" t="s">
        <v>80</v>
      </c>
      <c r="B160" s="19"/>
      <c r="C160" s="19"/>
      <c r="D160" s="19"/>
      <c r="E160" s="19"/>
      <c r="F160" s="19"/>
      <c r="G160" s="18"/>
      <c r="H160" s="18"/>
      <c r="I160" s="18"/>
      <c r="J160" s="18"/>
      <c r="K160" s="18"/>
    </row>
    <row r="161" spans="1:11" ht="30.75" customHeight="1" x14ac:dyDescent="0.25">
      <c r="A161" s="13" t="s">
        <v>79</v>
      </c>
      <c r="B161" s="19"/>
      <c r="C161" s="19"/>
      <c r="D161" s="19"/>
      <c r="E161" s="19"/>
      <c r="F161" s="19"/>
      <c r="G161" s="18"/>
      <c r="H161" s="18"/>
      <c r="I161" s="18"/>
      <c r="J161" s="18"/>
      <c r="K161" s="18"/>
    </row>
    <row r="162" spans="1:11" ht="25.5" x14ac:dyDescent="0.25">
      <c r="A162" s="13" t="s">
        <v>78</v>
      </c>
      <c r="B162" s="19"/>
      <c r="C162" s="19"/>
      <c r="D162" s="19"/>
      <c r="E162" s="19"/>
      <c r="F162" s="19"/>
      <c r="G162" s="18"/>
      <c r="H162" s="18"/>
      <c r="I162" s="18"/>
      <c r="J162" s="18"/>
      <c r="K162" s="18"/>
    </row>
    <row r="163" spans="1:11" ht="38.25" x14ac:dyDescent="0.25">
      <c r="A163" s="13" t="s">
        <v>77</v>
      </c>
      <c r="B163" s="19"/>
      <c r="C163" s="19"/>
      <c r="D163" s="19"/>
      <c r="E163" s="19"/>
      <c r="F163" s="19"/>
      <c r="G163" s="18"/>
      <c r="H163" s="18"/>
      <c r="I163" s="18"/>
      <c r="J163" s="18"/>
      <c r="K163" s="18"/>
    </row>
    <row r="164" spans="1:11" ht="25.5" x14ac:dyDescent="0.25">
      <c r="A164" s="13" t="s">
        <v>76</v>
      </c>
      <c r="B164" s="19"/>
      <c r="C164" s="19"/>
      <c r="D164" s="19"/>
      <c r="E164" s="19"/>
      <c r="F164" s="19"/>
      <c r="G164" s="18"/>
      <c r="H164" s="18"/>
      <c r="I164" s="18"/>
      <c r="J164" s="18"/>
      <c r="K164" s="18"/>
    </row>
    <row r="165" spans="1:11" ht="25.5" x14ac:dyDescent="0.25">
      <c r="A165" s="13" t="s">
        <v>75</v>
      </c>
      <c r="B165" s="19"/>
      <c r="C165" s="19"/>
      <c r="D165" s="19"/>
      <c r="E165" s="19"/>
      <c r="F165" s="19"/>
      <c r="G165" s="18"/>
      <c r="H165" s="18"/>
      <c r="I165" s="18"/>
      <c r="J165" s="18"/>
      <c r="K165" s="18"/>
    </row>
    <row r="166" spans="1:11" ht="25.5" x14ac:dyDescent="0.25">
      <c r="A166" s="13" t="s">
        <v>74</v>
      </c>
      <c r="B166" s="19"/>
      <c r="C166" s="19"/>
      <c r="D166" s="19"/>
      <c r="E166" s="19"/>
      <c r="F166" s="19"/>
      <c r="G166" s="18"/>
      <c r="H166" s="18"/>
      <c r="I166" s="18"/>
      <c r="J166" s="18"/>
      <c r="K166" s="18"/>
    </row>
    <row r="167" spans="1:11" ht="38.25" x14ac:dyDescent="0.25">
      <c r="A167" s="13" t="s">
        <v>73</v>
      </c>
      <c r="B167" s="19"/>
      <c r="C167" s="19"/>
      <c r="D167" s="19"/>
      <c r="E167" s="19"/>
      <c r="F167" s="19"/>
      <c r="G167" s="18"/>
      <c r="H167" s="18"/>
      <c r="I167" s="18"/>
      <c r="J167" s="18"/>
      <c r="K167" s="18"/>
    </row>
    <row r="168" spans="1:11" ht="40.5" customHeight="1" x14ac:dyDescent="0.25">
      <c r="A168" s="13" t="s">
        <v>72</v>
      </c>
      <c r="B168" s="19"/>
      <c r="C168" s="19"/>
      <c r="D168" s="19"/>
      <c r="E168" s="19"/>
      <c r="F168" s="19"/>
      <c r="G168" s="18"/>
      <c r="H168" s="18"/>
      <c r="I168" s="18"/>
      <c r="J168" s="18"/>
      <c r="K168" s="18"/>
    </row>
    <row r="169" spans="1:11" ht="35.25" customHeight="1" x14ac:dyDescent="0.25">
      <c r="A169" s="13" t="s">
        <v>71</v>
      </c>
      <c r="B169" s="19"/>
      <c r="C169" s="19"/>
      <c r="D169" s="19"/>
      <c r="E169" s="19"/>
      <c r="F169" s="19"/>
      <c r="G169" s="18"/>
      <c r="H169" s="18"/>
      <c r="I169" s="18"/>
      <c r="J169" s="18"/>
      <c r="K169" s="18"/>
    </row>
    <row r="170" spans="1:11" ht="29.25" customHeight="1" x14ac:dyDescent="0.25">
      <c r="A170" s="13" t="s">
        <v>70</v>
      </c>
      <c r="B170" s="19"/>
      <c r="C170" s="19"/>
      <c r="D170" s="19"/>
      <c r="E170" s="19"/>
      <c r="F170" s="19"/>
      <c r="G170" s="18"/>
      <c r="H170" s="18"/>
      <c r="I170" s="18"/>
      <c r="J170" s="18"/>
      <c r="K170" s="18"/>
    </row>
    <row r="171" spans="1:11" ht="27.75" customHeight="1" x14ac:dyDescent="0.25">
      <c r="A171" s="13" t="s">
        <v>69</v>
      </c>
      <c r="B171" s="19"/>
      <c r="C171" s="19"/>
      <c r="D171" s="19"/>
      <c r="E171" s="19"/>
      <c r="F171" s="19"/>
      <c r="G171" s="18"/>
      <c r="H171" s="18"/>
      <c r="I171" s="18"/>
      <c r="J171" s="18"/>
      <c r="K171" s="18"/>
    </row>
    <row r="172" spans="1:11" ht="33" customHeight="1" x14ac:dyDescent="0.25">
      <c r="A172" s="13" t="s">
        <v>68</v>
      </c>
      <c r="B172" s="19"/>
      <c r="C172" s="19"/>
      <c r="D172" s="19"/>
      <c r="E172" s="19"/>
      <c r="F172" s="19"/>
      <c r="G172" s="18"/>
      <c r="H172" s="18"/>
      <c r="I172" s="18"/>
      <c r="J172" s="18"/>
      <c r="K172" s="18"/>
    </row>
    <row r="173" spans="1:11" ht="29.25" customHeight="1" x14ac:dyDescent="0.25">
      <c r="A173" s="13" t="s">
        <v>67</v>
      </c>
      <c r="B173" s="19"/>
      <c r="C173" s="19"/>
      <c r="D173" s="19"/>
      <c r="E173" s="19"/>
      <c r="F173" s="19"/>
      <c r="G173" s="18"/>
      <c r="H173" s="18"/>
      <c r="I173" s="18"/>
      <c r="J173" s="18"/>
      <c r="K173" s="18"/>
    </row>
    <row r="174" spans="1:11" ht="29.25" customHeight="1" x14ac:dyDescent="0.25">
      <c r="A174" s="13" t="s">
        <v>66</v>
      </c>
      <c r="B174" s="19">
        <v>3170</v>
      </c>
      <c r="C174" s="19">
        <v>4170</v>
      </c>
      <c r="D174" s="19">
        <v>4200</v>
      </c>
      <c r="E174" s="19">
        <v>9170</v>
      </c>
      <c r="F174" s="19">
        <v>11701</v>
      </c>
      <c r="G174" s="18"/>
      <c r="H174" s="18"/>
      <c r="I174" s="18"/>
      <c r="J174" s="18"/>
      <c r="K174" s="18"/>
    </row>
    <row r="175" spans="1:11" ht="39" customHeight="1" x14ac:dyDescent="0.25">
      <c r="A175" s="13" t="s">
        <v>65</v>
      </c>
      <c r="B175" s="19"/>
      <c r="C175" s="19"/>
      <c r="D175" s="19"/>
      <c r="E175" s="19"/>
      <c r="F175" s="19"/>
      <c r="G175" s="18"/>
      <c r="H175" s="18"/>
      <c r="I175" s="18"/>
      <c r="J175" s="18"/>
      <c r="K175" s="18"/>
    </row>
    <row r="176" spans="1:11" ht="38.25" x14ac:dyDescent="0.25">
      <c r="A176" s="13" t="s">
        <v>64</v>
      </c>
      <c r="B176" s="19"/>
      <c r="C176" s="19"/>
      <c r="D176" s="19"/>
      <c r="E176" s="19"/>
      <c r="F176" s="19"/>
      <c r="G176" s="18"/>
      <c r="H176" s="18"/>
      <c r="I176" s="18"/>
      <c r="J176" s="18"/>
      <c r="K176" s="18"/>
    </row>
    <row r="177" spans="1:11" x14ac:dyDescent="0.25">
      <c r="A177" s="20" t="s">
        <v>63</v>
      </c>
      <c r="B177" s="19">
        <f>SUM(B174:B176)</f>
        <v>3170</v>
      </c>
      <c r="C177" s="19">
        <f>SUM(C174:C176)</f>
        <v>4170</v>
      </c>
      <c r="D177" s="19">
        <f>SUM(D174:D176)</f>
        <v>4200</v>
      </c>
      <c r="E177" s="19">
        <f>SUM(E174:E176)</f>
        <v>9170</v>
      </c>
      <c r="F177" s="19">
        <f>SUM(F174:F176)</f>
        <v>11701</v>
      </c>
      <c r="G177" s="18"/>
      <c r="H177" s="18"/>
      <c r="I177" s="18"/>
      <c r="J177" s="18"/>
      <c r="K177" s="18"/>
    </row>
    <row r="178" spans="1:11" ht="25.5" x14ac:dyDescent="0.25">
      <c r="A178" s="15" t="s">
        <v>52</v>
      </c>
      <c r="B178" s="12"/>
      <c r="C178" s="12"/>
      <c r="D178" s="12"/>
      <c r="E178" s="12"/>
      <c r="F178" s="12"/>
      <c r="G178" s="12"/>
      <c r="H178" s="12"/>
      <c r="I178" s="12"/>
      <c r="J178" s="12"/>
      <c r="K178" s="12"/>
    </row>
    <row r="179" spans="1:11" s="14" customFormat="1" x14ac:dyDescent="0.25">
      <c r="A179" s="112" t="s">
        <v>51</v>
      </c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</row>
    <row r="180" spans="1:11" s="14" customFormat="1" x14ac:dyDescent="0.25">
      <c r="A180" s="103" t="s">
        <v>50</v>
      </c>
      <c r="B180" s="104"/>
      <c r="C180" s="104"/>
      <c r="D180" s="104"/>
      <c r="E180" s="104"/>
      <c r="F180" s="104"/>
      <c r="G180" s="104"/>
      <c r="H180" s="104"/>
      <c r="I180" s="104"/>
      <c r="J180" s="104"/>
      <c r="K180" s="105"/>
    </row>
    <row r="181" spans="1:11" ht="44.25" customHeight="1" x14ac:dyDescent="0.25">
      <c r="A181" s="38" t="s">
        <v>48</v>
      </c>
      <c r="B181" s="30">
        <v>120</v>
      </c>
      <c r="C181" s="30">
        <v>120</v>
      </c>
      <c r="D181" s="30">
        <v>120</v>
      </c>
      <c r="E181" s="30">
        <v>120</v>
      </c>
      <c r="F181" s="30">
        <v>120</v>
      </c>
      <c r="G181" s="37">
        <f>B181*17938.36</f>
        <v>2152603.2000000002</v>
      </c>
      <c r="H181" s="37">
        <f>C181*29479.98</f>
        <v>3537597.6</v>
      </c>
      <c r="I181" s="37">
        <f>D181*30453.36</f>
        <v>3654403.2</v>
      </c>
      <c r="J181" s="37">
        <f>E181*30610.43</f>
        <v>3673251.6</v>
      </c>
      <c r="K181" s="37">
        <v>0</v>
      </c>
    </row>
    <row r="182" spans="1:11" s="14" customFormat="1" x14ac:dyDescent="0.25">
      <c r="A182" s="102" t="s">
        <v>49</v>
      </c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</row>
    <row r="183" spans="1:11" ht="39" customHeight="1" x14ac:dyDescent="0.25">
      <c r="A183" s="38" t="s">
        <v>48</v>
      </c>
      <c r="B183" s="30">
        <v>28</v>
      </c>
      <c r="C183" s="30">
        <v>28</v>
      </c>
      <c r="D183" s="30">
        <v>28</v>
      </c>
      <c r="E183" s="30">
        <v>28</v>
      </c>
      <c r="F183" s="30">
        <v>28</v>
      </c>
      <c r="G183" s="37"/>
      <c r="H183" s="37"/>
      <c r="I183" s="37"/>
      <c r="J183" s="37"/>
      <c r="K183" s="37"/>
    </row>
    <row r="184" spans="1:11" x14ac:dyDescent="0.25">
      <c r="A184" s="18"/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</sheetData>
  <mergeCells count="14">
    <mergeCell ref="H1:K5"/>
    <mergeCell ref="A180:K180"/>
    <mergeCell ref="A179:K179"/>
    <mergeCell ref="A182:K182"/>
    <mergeCell ref="A46:K46"/>
    <mergeCell ref="A79:K79"/>
    <mergeCell ref="A112:K112"/>
    <mergeCell ref="A145:K145"/>
    <mergeCell ref="A13:K13"/>
    <mergeCell ref="A6:K7"/>
    <mergeCell ref="A9:A10"/>
    <mergeCell ref="B9:F9"/>
    <mergeCell ref="G9:K9"/>
    <mergeCell ref="A11:K11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rowBreaks count="1" manualBreakCount="1">
    <brk id="1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 к паспорту</vt:lpstr>
      <vt:lpstr>Приложение 2 к паспорту</vt:lpstr>
      <vt:lpstr>Приложение 3</vt:lpstr>
      <vt:lpstr>приложение 5</vt:lpstr>
      <vt:lpstr>приложение 6</vt:lpstr>
      <vt:lpstr>расшифровка 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2014-02-04T02:06:04Z</dcterms:modified>
</cp:coreProperties>
</file>